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1010" sheetId="1" r:id="rId1"/>
  </sheets>
  <definedNames>
    <definedName name="__EDRPOU">КПК0611010!$AU$14</definedName>
    <definedName name="__EDRPOU_VV">КПК0611010!$AU$17</definedName>
    <definedName name="__KFKV">КПК0611010!$AA$20</definedName>
    <definedName name="__KLB">КПК0611010!$BE$20</definedName>
    <definedName name="__KPKVKMB">КПК0611010!$B$20</definedName>
    <definedName name="__KTPKVKMB">КПК0611010!$N$20</definedName>
    <definedName name="__NAME_ORGVV">КПК0611010!$N$17</definedName>
    <definedName name="__NAME_TPKVKMB">КПК0611010!$AK$20</definedName>
    <definedName name="__RY">КПК0611010!$AN$11</definedName>
    <definedName name="_ANALYSIS">КПК0611010!$A$134</definedName>
    <definedName name="_CONCLUSION">КПК0611010!$A$137</definedName>
    <definedName name="_GOAL">КПК0611010!$A$32</definedName>
    <definedName name="_HBOS">КПК0611010!$AP$143</definedName>
    <definedName name="_HFIN">КПК0611010!$AP$147</definedName>
    <definedName name="_R03G10">КПК0611010!$BI$53</definedName>
    <definedName name="_R03G11">КПК0611010!$BN$53</definedName>
    <definedName name="_R03G3">КПК0611010!$AA$53</definedName>
    <definedName name="_R03G4">КПК0611010!$AF$53</definedName>
    <definedName name="_R03G5">КПК0611010!$AK$53</definedName>
    <definedName name="_R03G6">КПК0611010!$AP$53</definedName>
    <definedName name="_R03G7">КПК0611010!$AU$53</definedName>
    <definedName name="_R03G8">КПК0611010!$AZ$53</definedName>
    <definedName name="_R03G9">КПК0611010!$BD$53</definedName>
    <definedName name="_R04G10">КПК0611010!$BD$69</definedName>
    <definedName name="_R04G11">КПК0611010!$BI$69</definedName>
    <definedName name="_R04G3">КПК0611010!$S$69</definedName>
    <definedName name="_R04G4">КПК0611010!$X$69</definedName>
    <definedName name="_R04G5">КПК0611010!$AC$69</definedName>
    <definedName name="_R04G6">КПК0611010!$AI$69</definedName>
    <definedName name="_R04G7">КПК0611010!$AN$69</definedName>
    <definedName name="_R04G8">КПК0611010!$AS$69</definedName>
    <definedName name="_R04G9">КПК0611010!$AY$69</definedName>
    <definedName name="T10RXXXXG1S">КПК0611010!$A$124</definedName>
    <definedName name="T10RXXXXG2S">КПК0611010!$C$124</definedName>
    <definedName name="T10RXXXXG3S">КПК0611010!$J$124</definedName>
    <definedName name="T10RXXXXG4S">КПК0611010!$O$124</definedName>
    <definedName name="T11RXXXXG1S">КПК0611010!$A$127</definedName>
    <definedName name="T11RXXXXG2S">КПК0611010!$C$127</definedName>
    <definedName name="T11RXXXXG3S">КПК0611010!$J$127</definedName>
    <definedName name="T11RXXXXG4S">КПК0611010!$O$127</definedName>
    <definedName name="T12RXXXXG1S">КПК0611010!$A$130</definedName>
    <definedName name="T12RXXXXG2S">КПК0611010!$C$130</definedName>
    <definedName name="T12RXXXXG3S">КПК0611010!$J$130</definedName>
    <definedName name="T12RXXXXG4S">КПК0611010!$O$130</definedName>
    <definedName name="T13RXXXXG1S">КПК0611010!$A$59</definedName>
    <definedName name="T13RXXXXG4S">КПК0611010!$C$59</definedName>
    <definedName name="T1RXXXXG1S">КПК0611010!$A$25</definedName>
    <definedName name="T1RXXXXG2S">КПК0611010!$G$25</definedName>
    <definedName name="T2RXXXXG1S">КПК0611010!$A$36</definedName>
    <definedName name="T2RXXXXG2S">КПК0611010!$G$36</definedName>
    <definedName name="T3RXXXXG10">КПК0611010!$BI$48</definedName>
    <definedName name="T3RXXXXG11">КПК0611010!$BN$48</definedName>
    <definedName name="T3RXXXXG1S">КПК0611010!$A$48</definedName>
    <definedName name="T3RXXXXG2S">КПК0611010!$C$48</definedName>
    <definedName name="T3RXXXXG3">КПК0611010!$AA$48</definedName>
    <definedName name="T3RXXXXG4">КПК0611010!$AF$48</definedName>
    <definedName name="T3RXXXXG5">КПК0611010!$AK$48</definedName>
    <definedName name="T3RXXXXG6">КПК0611010!$AP$48</definedName>
    <definedName name="T3RXXXXG7">КПК0611010!$AU$48</definedName>
    <definedName name="T3RXXXXG8">КПК0611010!$AZ$48</definedName>
    <definedName name="T3RXXXXG9">КПК0611010!$BD$48</definedName>
    <definedName name="T4RXXXXG10">КПК0611010!$BD$67</definedName>
    <definedName name="T4RXXXXG11">КПК0611010!$BI$67</definedName>
    <definedName name="T4RXXXXG1S">КПК0611010!$A$67</definedName>
    <definedName name="T4RXXXXG2S">КПК0611010!$C$67</definedName>
    <definedName name="T4RXXXXG3">КПК0611010!$S$67</definedName>
    <definedName name="T4RXXXXG4">КПК0611010!$X$67</definedName>
    <definedName name="T4RXXXXG5">КПК0611010!$AC$67</definedName>
    <definedName name="T4RXXXXG6">КПК0611010!$AI$67</definedName>
    <definedName name="T4RXXXXG7">КПК0611010!$AN$67</definedName>
    <definedName name="T4RXXXXG8">КПК0611010!$AS$67</definedName>
    <definedName name="T4RXXXXG9">КПК0611010!$AY$67</definedName>
    <definedName name="T5RXXXXG10">КПК0611010!$AX$78</definedName>
    <definedName name="T5RXXXXG11">КПК0611010!$BC$78</definedName>
    <definedName name="T5RXXXXG12">КПК0611010!$BH$78</definedName>
    <definedName name="T5RXXXXG13">КПК0611010!$BM$78</definedName>
    <definedName name="T5RXXXXG1S">КПК0611010!$A$78</definedName>
    <definedName name="T5RXXXXG2S">КПК0611010!$C$78</definedName>
    <definedName name="T5RXXXXG3S">КПК0611010!$J$78</definedName>
    <definedName name="T5RXXXXG4S">КПК0611010!$O$78</definedName>
    <definedName name="T5RXXXXG5">КПК0611010!$Y$78</definedName>
    <definedName name="T5RXXXXG6">КПК0611010!$AD$78</definedName>
    <definedName name="T5RXXXXG7">КПК0611010!$AI$78</definedName>
    <definedName name="T5RXXXXG8">КПК0611010!$AN$78</definedName>
    <definedName name="T5RXXXXG9">КПК0611010!$AS$78</definedName>
    <definedName name="T6RXXXXG10">КПК0611010!$AX$95</definedName>
    <definedName name="T6RXXXXG11">КПК0611010!$BC$95</definedName>
    <definedName name="T6RXXXXG12">КПК0611010!$BH$95</definedName>
    <definedName name="T6RXXXXG13">КПК0611010!$BM$95</definedName>
    <definedName name="T6RXXXXG1S">КПК0611010!$A$95</definedName>
    <definedName name="T6RXXXXG2S">КПК0611010!$C$95</definedName>
    <definedName name="T6RXXXXG3S">КПК0611010!$J$95</definedName>
    <definedName name="T6RXXXXG4S">КПК0611010!$O$95</definedName>
    <definedName name="T6RXXXXG5">КПК0611010!$Y$95</definedName>
    <definedName name="T6RXXXXG6">КПК0611010!$AD$95</definedName>
    <definedName name="T6RXXXXG7">КПК0611010!$AI$95</definedName>
    <definedName name="T6RXXXXG8">КПК0611010!$AN$95</definedName>
    <definedName name="T6RXXXXG9">КПК0611010!$AS$95</definedName>
    <definedName name="T7RXXXXG10">КПК0611010!$AX$103</definedName>
    <definedName name="T7RXXXXG11">КПК0611010!$BC$103</definedName>
    <definedName name="T7RXXXXG12">КПК0611010!$BH$103</definedName>
    <definedName name="T7RXXXXG13">КПК0611010!$BM$103</definedName>
    <definedName name="T7RXXXXG1S">КПК0611010!$A$103</definedName>
    <definedName name="T7RXXXXG2S">КПК0611010!$C$103</definedName>
    <definedName name="T7RXXXXG3S">КПК0611010!$J$103</definedName>
    <definedName name="T7RXXXXG4S">КПК0611010!$O$103</definedName>
    <definedName name="T7RXXXXG5">КПК0611010!$Y$103</definedName>
    <definedName name="T7RXXXXG6">КПК0611010!$AD$103</definedName>
    <definedName name="T7RXXXXG7">КПК0611010!$AI$103</definedName>
    <definedName name="T7RXXXXG8">КПК0611010!$AN$103</definedName>
    <definedName name="T7RXXXXG9">КПК0611010!$AS$103</definedName>
    <definedName name="T8RXXXXG10">КПК0611010!$AX$109</definedName>
    <definedName name="T8RXXXXG11">КПК0611010!$BC$109</definedName>
    <definedName name="T8RXXXXG12">КПК0611010!$BH$109</definedName>
    <definedName name="T8RXXXXG13">КПК0611010!$BM$109</definedName>
    <definedName name="T8RXXXXG1S">КПК0611010!$A$109</definedName>
    <definedName name="T8RXXXXG2S">КПК0611010!$C$109</definedName>
    <definedName name="T8RXXXXG3S">КПК0611010!$J$109</definedName>
    <definedName name="T8RXXXXG4S">КПК0611010!$O$109</definedName>
    <definedName name="T8RXXXXG5">КПК0611010!$Y$109</definedName>
    <definedName name="T8RXXXXG6">КПК0611010!$AD$109</definedName>
    <definedName name="T8RXXXXG7">КПК0611010!$AI$109</definedName>
    <definedName name="T8RXXXXG8">КПК0611010!$AN$109</definedName>
    <definedName name="T8RXXXXG9">КПК0611010!$AS$109</definedName>
    <definedName name="T9RXXXXG1S">КПК0611010!$A$120</definedName>
    <definedName name="T9RXXXXG2S">КПК0611010!$C$120</definedName>
    <definedName name="T9RXXXXG3S">КПК0611010!$J$120</definedName>
    <definedName name="T9RXXXXG4S">КПК0611010!$O$120</definedName>
    <definedName name="TABL1">КПК0611010!$A$25:$BL$25</definedName>
    <definedName name="TABL10">КПК0611010!$A$124:$BQ$124</definedName>
    <definedName name="TABL11">КПК0611010!$A$127:$BQ$127</definedName>
    <definedName name="TABL12">КПК0611010!$A$130:$BQ$130</definedName>
    <definedName name="TABL13">КПК0611010!$A$59:$BQ$59</definedName>
    <definedName name="TABL2">КПК0611010!$A$36:$BL$36</definedName>
    <definedName name="TABL3">КПК0611010!$A$48:$BQ$48</definedName>
    <definedName name="TABL4">КПК0611010!$A$67:$BN$67</definedName>
    <definedName name="TABL5">КПК0611010!$A$78:$BQ$78</definedName>
    <definedName name="TABL6">КПК0611010!$A$95:$BQ$95</definedName>
    <definedName name="TABL7">КПК0611010!$A$103:$BQ$103</definedName>
    <definedName name="TABL8">КПК0611010!$A$109:$BQ$109</definedName>
    <definedName name="TABL9">КПК0611010!$A$120:$BQ$120</definedName>
    <definedName name="_xlnm.Print_Area" localSheetId="0">КПК0611010!$A$1:$BQ$148</definedName>
  </definedNames>
  <calcPr calcId="125725"/>
</workbook>
</file>

<file path=xl/calcChain.xml><?xml version="1.0" encoding="utf-8"?>
<calcChain xmlns="http://schemas.openxmlformats.org/spreadsheetml/2006/main">
  <c r="AX90" i="1"/>
  <c r="AX89"/>
  <c r="AS90"/>
  <c r="AS89"/>
  <c r="AX104"/>
</calcChain>
</file>

<file path=xl/sharedStrings.xml><?xml version="1.0" encoding="utf-8"?>
<sst xmlns="http://schemas.openxmlformats.org/spreadsheetml/2006/main" count="337" uniqueCount="227">
  <si>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</si>
  <si>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</si>
  <si>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</si>
  <si>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</si>
  <si>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</si>
  <si>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</si>
  <si>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</si>
  <si>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</si>
  <si>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</si>
  <si>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</si>
  <si>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</si>
  <si>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</si>
  <si>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</si>
  <si>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</si>
  <si>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</si>
  <si>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</si>
  <si>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</si>
  <si>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</si>
  <si>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</si>
  <si>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</si>
  <si>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</si>
  <si>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</si>
  <si>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</si>
  <si>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</si>
  <si>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</si>
  <si>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</si>
  <si>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</si>
  <si>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</si>
  <si>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</si>
  <si>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</si>
  <si>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</si>
  <si>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</si>
  <si>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</si>
  <si>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</si>
  <si>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</si>
  <si>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</si>
  <si>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</si>
  <si>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</si>
  <si>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</si>
  <si>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</si>
  <si>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</si>
  <si>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</si>
  <si>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</si>
  <si>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</si>
  <si>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</si>
  <si>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</si>
  <si>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</si>
  <si>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</si>
  <si>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</si>
  <si>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</si>
  <si>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</si>
  <si>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</si>
  <si>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</si>
  <si>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</si>
  <si>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</si>
  <si>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</si>
  <si>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</si>
  <si>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</si>
  <si>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</si>
  <si>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</si>
  <si>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</si>
  <si>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</si>
  <si>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</si>
  <si>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</si>
  <si>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</si>
  <si>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</si>
  <si>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</si>
  <si>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</si>
  <si>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</si>
  <si>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</si>
  <si>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</si>
  <si>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</si>
  <si>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</si>
  <si>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</si>
  <si>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</si>
  <si>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</si>
  <si>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</si>
  <si>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</si>
  <si>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</si>
  <si>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</si>
  <si>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</si>
  <si>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</si>
  <si>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</si>
  <si>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</si>
  <si>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</si>
  <si>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</si>
  <si>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</si>
  <si>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</si>
  <si>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</si>
  <si>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</si>
  <si>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</si>
  <si>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</si>
  <si>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</si>
  <si>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</si>
  <si>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</si>
  <si>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</si>
  <si>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</si>
  <si>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</si>
  <si>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</si>
  <si>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</si>
  <si>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</si>
  <si>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</si>
  <si>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</si>
  <si>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</si>
  <si>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</si>
  <si>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</si>
  <si>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</si>
  <si>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</si>
  <si>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</si>
  <si>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</si>
  <si>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</si>
  <si>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</si>
  <si>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</si>
  <si>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</si>
  <si>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</si>
  <si>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</si>
  <si>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</si>
  <si>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</si>
  <si>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</si>
  <si>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</si>
  <si>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</si>
  <si>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</si>
  <si>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</si>
  <si>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</si>
  <si>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</si>
  <si>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</si>
  <si>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</si>
  <si>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</si>
  <si>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</si>
  <si>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</si>
  <si>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</si>
  <si>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</si>
  <si>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</si>
  <si>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</si>
  <si>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</si>
  <si>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</si>
  <si>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</si>
  <si>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</si>
  <si>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</si>
  <si>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</si>
  <si>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</si>
  <si>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</si>
  <si>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</si>
  <si>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</si>
  <si>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</si>
  <si>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</si>
  <si>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</si>
  <si>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</si>
  <si>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</si>
  <si>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</si>
  <si>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</si>
  <si>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</si>
  <si>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</si>
  <si>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</si>
  <si>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</si>
  <si>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</si>
  <si>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</si>
  <si>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</si>
  <si>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</si>
  <si>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</si>
  <si>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</si>
  <si>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</si>
  <si>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</si>
  <si>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0611010</t>
  </si>
  <si>
    <t>1010</t>
  </si>
  <si>
    <t>0910</t>
  </si>
  <si>
    <t>Створення належних умов для здобуття дошкільної освіти та виховання дітей</t>
  </si>
  <si>
    <t>Забезпечення тимчасової зайнятості та формування системи цінностей молоді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</si>
  <si>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обов`язків.</t>
  </si>
  <si>
    <t>Заробітна плата педагогічним працівникам закладів освіти за корекційно-розвиткові години дітям з особливими освітніми потребами.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</si>
  <si>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</si>
  <si>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 і предметів довгострокового користування</t>
  </si>
  <si>
    <t>Забезпечення створення належних умов для надання на належному рівні дошкільної освіти та виховання дітей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</si>
  <si>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обов'язків.</t>
  </si>
  <si>
    <t>Придбання  обладнання і предметів довгострокового користування</t>
  </si>
  <si>
    <t>Здійснення доплат педагогічним працівникам за роботу в несприятливих умовах праці</t>
  </si>
  <si>
    <t>обсяги видатків</t>
  </si>
  <si>
    <t>грн.</t>
  </si>
  <si>
    <t>кошторис</t>
  </si>
  <si>
    <t>всього - середньорічна чисельність штатних одиниць</t>
  </si>
  <si>
    <t>од.</t>
  </si>
  <si>
    <t>мережа, штатні розписи</t>
  </si>
  <si>
    <t>середньорічне число штатних одиниць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</si>
  <si>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</si>
  <si>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</si>
  <si>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</si>
  <si>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</si>
  <si>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кількість груп</t>
  </si>
  <si>
    <t xml:space="preserve">   - жінки</t>
  </si>
  <si>
    <t xml:space="preserve">   - чоловіки</t>
  </si>
  <si>
    <t xml:space="preserve">   - дівчата</t>
  </si>
  <si>
    <t xml:space="preserve">   - Хлопчики</t>
  </si>
  <si>
    <t>обсяг витрат на доплати педагогічним працівникам за несприятливі умови</t>
  </si>
  <si>
    <t>витрати для навчання дітей  з особливими освітніми потребами</t>
  </si>
  <si>
    <t>обсяг видатків на придбання довгострокового обладнання</t>
  </si>
  <si>
    <t>кількість дітей, що відвідують дошкільні заклади</t>
  </si>
  <si>
    <t>осіб</t>
  </si>
  <si>
    <t>кількість педагогічних працівників для нарахування допомоги за несприятливі умови</t>
  </si>
  <si>
    <t>кількість вихованців</t>
  </si>
  <si>
    <t>мережа</t>
  </si>
  <si>
    <t>кількість установ</t>
  </si>
  <si>
    <t>витрати на перебування 1 дитини в дошкільному закладі</t>
  </si>
  <si>
    <t>розрахунково</t>
  </si>
  <si>
    <t>витрати на одного вчителя</t>
  </si>
  <si>
    <t>витрати на одного вихованця</t>
  </si>
  <si>
    <t>Середні видатки на придбання довгострокового обладнання на один заклад</t>
  </si>
  <si>
    <t>відсоток охоплення дітей дошкільною освітою до попереднього періоду</t>
  </si>
  <si>
    <t>відс.</t>
  </si>
  <si>
    <t>відсоток виконання даної програми</t>
  </si>
  <si>
    <t>відсоток охоплення дітей з особливими освітніми потребами</t>
  </si>
  <si>
    <t>відсоток виконання</t>
  </si>
  <si>
    <t>Фактичні видатки менші, ніж визначено плановими показниками за рахунок економії фонду заробітної плаим, оплати енергоресурсів, продуктів харчування та роботи в особливому режимі в умовах воєнного стану  згідно  постанови КМУ  від 09.06.2021р №590 було введено обмеження витрат.</t>
  </si>
  <si>
    <t>обсяги видатків   - Хлопчики</t>
  </si>
  <si>
    <t>обсяги видатків   - дівчата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</si>
  <si>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</si>
  <si>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</si>
  <si>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</si>
  <si>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</si>
  <si>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</si>
  <si>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Надання дошкільної освіти</t>
  </si>
  <si>
    <t>Надання дошкільної освіти дошкільними навчальними закладами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</si>
  <si>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обмежень та   запровадженням дистанційного навчання в зв`язку з тим , що громада знаходиться в зоні можливих бойових дій.</t>
  </si>
  <si>
    <t>`Використання бюджетних коштів, затверджені у паспорті бюджетної програми дали можливість забезпечення рівного доступу до якісної освіти громадян міста в частині здобуття ними дошкільної освіти. Підвищення якості надання освітніх послуг шляхом удосконалення професійної кваліфікації педагогічних працівників, модернізація та зміцнення існуючої матеріально-технічної бази закладів освіти.Сворення в закладах дошкільної освіти міста сприятливого середовища, спрямованого на збереження та зміцнення здоров"я дітей  та надання якісної дошкільної освіти 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</si>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</sst>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/>
    <xf numFmtId="0" fontId="18" fillId="0" borderId="0" xfId="0" applyFont="1" applyFill="1" applyBorder="1"/>
    <xf numFmtId="0" fontId="20" fillId="0" borderId="0" xfId="0" applyNumberFormat="1" applyFont="1" applyFill="1" applyAlignment="1">
      <alignment horizontal="center"/>
    </xf>
    <xf numFmtId="0" fontId="18" fillId="0" borderId="0" xfId="0" applyFont="1" applyFill="1"/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48"/>
  <sheetViews>
    <sheetView tabSelected="1" topLeftCell="A121" zoomScaleNormal="100" workbookViewId="0">
      <selection activeCell="J128" sqref="J128:N128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54" width="2.88671875" style="6" customWidth="1"/>
    <col min="55" max="55" width="4.33203125" style="6" customWidth="1"/>
    <col min="56" max="68" width="2.88671875" style="6" customWidth="1"/>
    <col min="69" max="69" width="4.33203125" style="6" customWidth="1"/>
    <col min="70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04" t="s">
        <v>30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3" spans="1:64" ht="9" customHeight="1"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64" ht="15.75" customHeight="1"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</row>
    <row r="7" spans="1:64" ht="9.75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</row>
    <row r="8" spans="1:64" ht="9.75" customHeight="1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</row>
    <row r="9" spans="1:64" ht="8.25" customHeight="1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</row>
    <row r="10" spans="1:64">
      <c r="A10" s="106" t="s">
        <v>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64" ht="15.75" customHeight="1">
      <c r="A11" s="106" t="s">
        <v>160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64" ht="15.75" customHeight="1">
      <c r="A12" s="106" t="s">
        <v>214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95" t="s">
        <v>215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12"/>
      <c r="N14" s="97" t="s">
        <v>216</v>
      </c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13"/>
      <c r="AU14" s="96" t="s">
        <v>161</v>
      </c>
      <c r="AV14" s="96"/>
      <c r="AW14" s="96"/>
      <c r="AX14" s="96"/>
      <c r="AY14" s="96"/>
      <c r="AZ14" s="96"/>
      <c r="BA14" s="96"/>
      <c r="BB14" s="96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94" t="s">
        <v>22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14"/>
      <c r="N15" s="98" t="s">
        <v>23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14"/>
      <c r="AU15" s="94" t="s">
        <v>24</v>
      </c>
      <c r="AV15" s="94"/>
      <c r="AW15" s="94"/>
      <c r="AX15" s="94"/>
      <c r="AY15" s="94"/>
      <c r="AZ15" s="94"/>
      <c r="BA15" s="94"/>
      <c r="BB15" s="94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95" t="s">
        <v>217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12"/>
      <c r="N17" s="97" t="s">
        <v>218</v>
      </c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13"/>
      <c r="AU17" s="96" t="s">
        <v>161</v>
      </c>
      <c r="AV17" s="96"/>
      <c r="AW17" s="96"/>
      <c r="AX17" s="96"/>
      <c r="AY17" s="96"/>
      <c r="AZ17" s="96"/>
      <c r="BA17" s="96"/>
      <c r="BB17" s="96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94" t="s">
        <v>22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14"/>
      <c r="N18" s="98" t="s">
        <v>25</v>
      </c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14"/>
      <c r="AU18" s="94" t="s">
        <v>24</v>
      </c>
      <c r="AV18" s="94"/>
      <c r="AW18" s="94"/>
      <c r="AX18" s="94"/>
      <c r="AY18" s="94"/>
      <c r="AZ18" s="94"/>
      <c r="BA18" s="94"/>
      <c r="BB18" s="94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>
      <c r="A20" s="11">
        <v>3</v>
      </c>
      <c r="B20" s="96" t="s">
        <v>163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15"/>
      <c r="N20" s="96" t="s">
        <v>164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18"/>
      <c r="AA20" s="96" t="s">
        <v>165</v>
      </c>
      <c r="AB20" s="96"/>
      <c r="AC20" s="96"/>
      <c r="AD20" s="96"/>
      <c r="AE20" s="96"/>
      <c r="AF20" s="96"/>
      <c r="AG20" s="96"/>
      <c r="AH20" s="96"/>
      <c r="AI20" s="96"/>
      <c r="AJ20" s="18"/>
      <c r="AK20" s="99" t="s">
        <v>219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18"/>
      <c r="BE20" s="96" t="s">
        <v>162</v>
      </c>
      <c r="BF20" s="96"/>
      <c r="BG20" s="96"/>
      <c r="BH20" s="96"/>
      <c r="BI20" s="96"/>
      <c r="BJ20" s="96"/>
      <c r="BK20" s="96"/>
      <c r="BL20" s="96"/>
    </row>
    <row r="21" spans="1:79" ht="23.25" customHeight="1">
      <c r="A21" s="15"/>
      <c r="B21" s="94" t="s">
        <v>22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15"/>
      <c r="N21" s="94" t="s">
        <v>26</v>
      </c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21"/>
      <c r="AA21" s="100" t="s">
        <v>27</v>
      </c>
      <c r="AB21" s="100"/>
      <c r="AC21" s="100"/>
      <c r="AD21" s="100"/>
      <c r="AE21" s="100"/>
      <c r="AF21" s="100"/>
      <c r="AG21" s="100"/>
      <c r="AH21" s="100"/>
      <c r="AI21" s="100"/>
      <c r="AJ21" s="21"/>
      <c r="AK21" s="101" t="s">
        <v>28</v>
      </c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21"/>
      <c r="BE21" s="94" t="s">
        <v>29</v>
      </c>
      <c r="BF21" s="94"/>
      <c r="BG21" s="94"/>
      <c r="BH21" s="94"/>
      <c r="BI21" s="94"/>
      <c r="BJ21" s="94"/>
      <c r="BK21" s="94"/>
      <c r="BL21" s="94"/>
    </row>
    <row r="22" spans="1:79" ht="6.75" customHeight="1"/>
    <row r="23" spans="1:79" ht="15.75" customHeight="1">
      <c r="A23" s="68" t="s">
        <v>44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27.75" customHeight="1">
      <c r="A24" s="108" t="s">
        <v>3</v>
      </c>
      <c r="B24" s="108"/>
      <c r="C24" s="108"/>
      <c r="D24" s="108"/>
      <c r="E24" s="108"/>
      <c r="F24" s="108"/>
      <c r="G24" s="136" t="s">
        <v>13</v>
      </c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8"/>
    </row>
    <row r="25" spans="1:79" hidden="1">
      <c r="A25" s="66" t="s">
        <v>158</v>
      </c>
      <c r="B25" s="66"/>
      <c r="C25" s="66"/>
      <c r="D25" s="66"/>
      <c r="E25" s="66"/>
      <c r="F25" s="66"/>
      <c r="G25" s="49" t="s">
        <v>157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1"/>
    </row>
    <row r="26" spans="1:79" ht="15.75" customHeight="1">
      <c r="A26" s="66">
        <v>1</v>
      </c>
      <c r="B26" s="66"/>
      <c r="C26" s="66"/>
      <c r="D26" s="66"/>
      <c r="E26" s="66"/>
      <c r="F26" s="66"/>
      <c r="G26" s="58" t="s">
        <v>166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80"/>
      <c r="CA26" s="7" t="s">
        <v>159</v>
      </c>
    </row>
    <row r="27" spans="1:79" ht="15.75" customHeight="1">
      <c r="A27" s="66">
        <v>2</v>
      </c>
      <c r="B27" s="66"/>
      <c r="C27" s="66"/>
      <c r="D27" s="66"/>
      <c r="E27" s="66"/>
      <c r="F27" s="66"/>
      <c r="G27" s="58" t="s">
        <v>167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80"/>
    </row>
    <row r="28" spans="1:79" ht="26.4" customHeight="1">
      <c r="A28" s="66">
        <v>3</v>
      </c>
      <c r="B28" s="66"/>
      <c r="C28" s="66"/>
      <c r="D28" s="66"/>
      <c r="E28" s="66"/>
      <c r="F28" s="66"/>
      <c r="G28" s="58" t="s">
        <v>168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80"/>
    </row>
    <row r="29" spans="1:79" ht="15.75" customHeight="1">
      <c r="A29" s="66">
        <v>4</v>
      </c>
      <c r="B29" s="66"/>
      <c r="C29" s="66"/>
      <c r="D29" s="66"/>
      <c r="E29" s="66"/>
      <c r="F29" s="66"/>
      <c r="G29" s="58" t="s">
        <v>169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2.75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</row>
    <row r="31" spans="1:79" ht="15.9" customHeight="1">
      <c r="A31" s="68" t="s">
        <v>15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79" ht="15.9" customHeight="1">
      <c r="A32" s="107" t="s">
        <v>220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</row>
    <row r="33" spans="1:79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</row>
    <row r="34" spans="1:79" ht="15.75" customHeight="1">
      <c r="A34" s="68" t="s">
        <v>16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</row>
    <row r="35" spans="1:79" ht="27.75" customHeight="1">
      <c r="A35" s="108" t="s">
        <v>3</v>
      </c>
      <c r="B35" s="108"/>
      <c r="C35" s="108"/>
      <c r="D35" s="108"/>
      <c r="E35" s="108"/>
      <c r="F35" s="108"/>
      <c r="G35" s="136" t="s">
        <v>14</v>
      </c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8"/>
    </row>
    <row r="36" spans="1:79" hidden="1">
      <c r="A36" s="66" t="s">
        <v>155</v>
      </c>
      <c r="B36" s="66"/>
      <c r="C36" s="66"/>
      <c r="D36" s="66"/>
      <c r="E36" s="66"/>
      <c r="F36" s="66"/>
      <c r="G36" s="139" t="s">
        <v>154</v>
      </c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1"/>
    </row>
    <row r="37" spans="1:79" ht="15.6" customHeight="1">
      <c r="A37" s="66">
        <v>1</v>
      </c>
      <c r="B37" s="66"/>
      <c r="C37" s="66"/>
      <c r="D37" s="66"/>
      <c r="E37" s="66"/>
      <c r="F37" s="66"/>
      <c r="G37" s="58" t="s">
        <v>170</v>
      </c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80"/>
      <c r="CA37" s="7" t="s">
        <v>156</v>
      </c>
    </row>
    <row r="38" spans="1:79" ht="15.6" customHeight="1">
      <c r="A38" s="66">
        <v>2</v>
      </c>
      <c r="B38" s="66"/>
      <c r="C38" s="66"/>
      <c r="D38" s="66"/>
      <c r="E38" s="66"/>
      <c r="F38" s="66"/>
      <c r="G38" s="58" t="s">
        <v>171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26.4" customHeight="1">
      <c r="A39" s="66">
        <v>3</v>
      </c>
      <c r="B39" s="66"/>
      <c r="C39" s="66"/>
      <c r="D39" s="66"/>
      <c r="E39" s="66"/>
      <c r="F39" s="66"/>
      <c r="G39" s="58" t="s">
        <v>168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5.6" customHeight="1">
      <c r="A40" s="66">
        <v>4</v>
      </c>
      <c r="B40" s="66"/>
      <c r="C40" s="66"/>
      <c r="D40" s="66"/>
      <c r="E40" s="66"/>
      <c r="F40" s="66"/>
      <c r="G40" s="58" t="s">
        <v>169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</row>
    <row r="42" spans="1:79" ht="15.75" customHeight="1">
      <c r="A42" s="68" t="s">
        <v>40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</row>
    <row r="43" spans="1:79" ht="15.75" customHeight="1">
      <c r="A43" s="68" t="s">
        <v>41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</row>
    <row r="44" spans="1:79" ht="15" customHeight="1">
      <c r="A44" s="127" t="s">
        <v>138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</row>
    <row r="45" spans="1:79" ht="48" customHeight="1">
      <c r="A45" s="102" t="s">
        <v>3</v>
      </c>
      <c r="B45" s="102"/>
      <c r="C45" s="102" t="s">
        <v>36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 t="s">
        <v>9</v>
      </c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 t="s">
        <v>19</v>
      </c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 t="s">
        <v>0</v>
      </c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</row>
    <row r="46" spans="1:79" ht="29.1" customHeight="1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 t="s">
        <v>2</v>
      </c>
      <c r="AB46" s="102"/>
      <c r="AC46" s="102"/>
      <c r="AD46" s="102"/>
      <c r="AE46" s="102"/>
      <c r="AF46" s="102" t="s">
        <v>1</v>
      </c>
      <c r="AG46" s="102"/>
      <c r="AH46" s="102"/>
      <c r="AI46" s="102"/>
      <c r="AJ46" s="102"/>
      <c r="AK46" s="102" t="s">
        <v>10</v>
      </c>
      <c r="AL46" s="102"/>
      <c r="AM46" s="102"/>
      <c r="AN46" s="102"/>
      <c r="AO46" s="102"/>
      <c r="AP46" s="102" t="s">
        <v>2</v>
      </c>
      <c r="AQ46" s="102"/>
      <c r="AR46" s="102"/>
      <c r="AS46" s="102"/>
      <c r="AT46" s="102"/>
      <c r="AU46" s="102" t="s">
        <v>1</v>
      </c>
      <c r="AV46" s="102"/>
      <c r="AW46" s="102"/>
      <c r="AX46" s="102"/>
      <c r="AY46" s="102"/>
      <c r="AZ46" s="102" t="s">
        <v>10</v>
      </c>
      <c r="BA46" s="102"/>
      <c r="BB46" s="102"/>
      <c r="BC46" s="102"/>
      <c r="BD46" s="102" t="s">
        <v>2</v>
      </c>
      <c r="BE46" s="102"/>
      <c r="BF46" s="102"/>
      <c r="BG46" s="102"/>
      <c r="BH46" s="102"/>
      <c r="BI46" s="102" t="s">
        <v>1</v>
      </c>
      <c r="BJ46" s="102"/>
      <c r="BK46" s="102"/>
      <c r="BL46" s="102"/>
      <c r="BM46" s="102"/>
      <c r="BN46" s="102" t="s">
        <v>11</v>
      </c>
      <c r="BO46" s="102"/>
      <c r="BP46" s="102"/>
      <c r="BQ46" s="102"/>
    </row>
    <row r="47" spans="1:79" ht="12.75" customHeight="1">
      <c r="A47" s="103">
        <v>1</v>
      </c>
      <c r="B47" s="103"/>
      <c r="C47" s="103">
        <v>2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83">
        <v>3</v>
      </c>
      <c r="AB47" s="84"/>
      <c r="AC47" s="84"/>
      <c r="AD47" s="84"/>
      <c r="AE47" s="85"/>
      <c r="AF47" s="83">
        <v>4</v>
      </c>
      <c r="AG47" s="84"/>
      <c r="AH47" s="84"/>
      <c r="AI47" s="84"/>
      <c r="AJ47" s="85"/>
      <c r="AK47" s="83">
        <v>5</v>
      </c>
      <c r="AL47" s="84"/>
      <c r="AM47" s="84"/>
      <c r="AN47" s="84"/>
      <c r="AO47" s="85"/>
      <c r="AP47" s="83">
        <v>6</v>
      </c>
      <c r="AQ47" s="84"/>
      <c r="AR47" s="84"/>
      <c r="AS47" s="84"/>
      <c r="AT47" s="85"/>
      <c r="AU47" s="83">
        <v>7</v>
      </c>
      <c r="AV47" s="84"/>
      <c r="AW47" s="84"/>
      <c r="AX47" s="84"/>
      <c r="AY47" s="85"/>
      <c r="AZ47" s="83">
        <v>8</v>
      </c>
      <c r="BA47" s="84"/>
      <c r="BB47" s="84"/>
      <c r="BC47" s="85"/>
      <c r="BD47" s="83">
        <v>9</v>
      </c>
      <c r="BE47" s="84"/>
      <c r="BF47" s="84"/>
      <c r="BG47" s="84"/>
      <c r="BH47" s="85"/>
      <c r="BI47" s="103">
        <v>10</v>
      </c>
      <c r="BJ47" s="103"/>
      <c r="BK47" s="103"/>
      <c r="BL47" s="103"/>
      <c r="BM47" s="103"/>
      <c r="BN47" s="103">
        <v>11</v>
      </c>
      <c r="BO47" s="103"/>
      <c r="BP47" s="103"/>
      <c r="BQ47" s="103"/>
    </row>
    <row r="48" spans="1:79" ht="15.75" hidden="1" customHeight="1">
      <c r="A48" s="66" t="s">
        <v>143</v>
      </c>
      <c r="B48" s="66"/>
      <c r="C48" s="139" t="s">
        <v>142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1"/>
      <c r="AA48" s="146" t="s">
        <v>144</v>
      </c>
      <c r="AB48" s="146"/>
      <c r="AC48" s="146"/>
      <c r="AD48" s="146"/>
      <c r="AE48" s="146"/>
      <c r="AF48" s="146" t="s">
        <v>145</v>
      </c>
      <c r="AG48" s="146"/>
      <c r="AH48" s="146"/>
      <c r="AI48" s="146"/>
      <c r="AJ48" s="146"/>
      <c r="AK48" s="150" t="s">
        <v>146</v>
      </c>
      <c r="AL48" s="150"/>
      <c r="AM48" s="150"/>
      <c r="AN48" s="150"/>
      <c r="AO48" s="150"/>
      <c r="AP48" s="146" t="s">
        <v>147</v>
      </c>
      <c r="AQ48" s="146"/>
      <c r="AR48" s="146"/>
      <c r="AS48" s="146"/>
      <c r="AT48" s="146"/>
      <c r="AU48" s="146" t="s">
        <v>148</v>
      </c>
      <c r="AV48" s="146"/>
      <c r="AW48" s="146"/>
      <c r="AX48" s="146"/>
      <c r="AY48" s="146"/>
      <c r="AZ48" s="150" t="s">
        <v>149</v>
      </c>
      <c r="BA48" s="150"/>
      <c r="BB48" s="150"/>
      <c r="BC48" s="150"/>
      <c r="BD48" s="92" t="s">
        <v>150</v>
      </c>
      <c r="BE48" s="92"/>
      <c r="BF48" s="92"/>
      <c r="BG48" s="92"/>
      <c r="BH48" s="92"/>
      <c r="BI48" s="92" t="s">
        <v>151</v>
      </c>
      <c r="BJ48" s="92"/>
      <c r="BK48" s="92"/>
      <c r="BL48" s="92"/>
      <c r="BM48" s="92"/>
      <c r="BN48" s="142" t="s">
        <v>152</v>
      </c>
      <c r="BO48" s="142"/>
      <c r="BP48" s="142"/>
      <c r="BQ48" s="142"/>
    </row>
    <row r="49" spans="1:79" ht="26.4" customHeight="1">
      <c r="A49" s="103">
        <v>1</v>
      </c>
      <c r="B49" s="103"/>
      <c r="C49" s="147" t="s">
        <v>172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9"/>
      <c r="AA49" s="56">
        <v>34553731</v>
      </c>
      <c r="AB49" s="56"/>
      <c r="AC49" s="56"/>
      <c r="AD49" s="56"/>
      <c r="AE49" s="56"/>
      <c r="AF49" s="56">
        <v>790534.96</v>
      </c>
      <c r="AG49" s="56"/>
      <c r="AH49" s="56"/>
      <c r="AI49" s="56"/>
      <c r="AJ49" s="56"/>
      <c r="AK49" s="56">
        <v>35344265.960000001</v>
      </c>
      <c r="AL49" s="56"/>
      <c r="AM49" s="56"/>
      <c r="AN49" s="56"/>
      <c r="AO49" s="56"/>
      <c r="AP49" s="56">
        <v>31765799.109999999</v>
      </c>
      <c r="AQ49" s="56"/>
      <c r="AR49" s="56"/>
      <c r="AS49" s="56"/>
      <c r="AT49" s="56"/>
      <c r="AU49" s="56">
        <v>472761.45</v>
      </c>
      <c r="AV49" s="56"/>
      <c r="AW49" s="56"/>
      <c r="AX49" s="56"/>
      <c r="AY49" s="56"/>
      <c r="AZ49" s="56">
        <v>32238560.559999999</v>
      </c>
      <c r="BA49" s="56"/>
      <c r="BB49" s="56"/>
      <c r="BC49" s="56"/>
      <c r="BD49" s="53">
        <v>-2787931.89</v>
      </c>
      <c r="BE49" s="54"/>
      <c r="BF49" s="54"/>
      <c r="BG49" s="54"/>
      <c r="BH49" s="55"/>
      <c r="BI49" s="53">
        <v>-317773.51</v>
      </c>
      <c r="BJ49" s="54"/>
      <c r="BK49" s="54"/>
      <c r="BL49" s="54"/>
      <c r="BM49" s="55"/>
      <c r="BN49" s="56">
        <v>-3105705.4</v>
      </c>
      <c r="BO49" s="56"/>
      <c r="BP49" s="56"/>
      <c r="BQ49" s="56"/>
      <c r="CA49" s="7" t="s">
        <v>153</v>
      </c>
    </row>
    <row r="50" spans="1:79" ht="39.6" customHeight="1">
      <c r="A50" s="103">
        <v>2</v>
      </c>
      <c r="B50" s="103"/>
      <c r="C50" s="147" t="s">
        <v>173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9"/>
      <c r="AA50" s="56">
        <v>1201888</v>
      </c>
      <c r="AB50" s="56"/>
      <c r="AC50" s="56"/>
      <c r="AD50" s="56"/>
      <c r="AE50" s="56"/>
      <c r="AF50" s="56">
        <v>0</v>
      </c>
      <c r="AG50" s="56"/>
      <c r="AH50" s="56"/>
      <c r="AI50" s="56"/>
      <c r="AJ50" s="56"/>
      <c r="AK50" s="56">
        <v>1201888</v>
      </c>
      <c r="AL50" s="56"/>
      <c r="AM50" s="56"/>
      <c r="AN50" s="56"/>
      <c r="AO50" s="56"/>
      <c r="AP50" s="56">
        <v>1201888</v>
      </c>
      <c r="AQ50" s="56"/>
      <c r="AR50" s="56"/>
      <c r="AS50" s="56"/>
      <c r="AT50" s="56"/>
      <c r="AU50" s="56">
        <v>0</v>
      </c>
      <c r="AV50" s="56"/>
      <c r="AW50" s="56"/>
      <c r="AX50" s="56"/>
      <c r="AY50" s="56"/>
      <c r="AZ50" s="56">
        <v>1201888</v>
      </c>
      <c r="BA50" s="56"/>
      <c r="BB50" s="56"/>
      <c r="BC50" s="56"/>
      <c r="BD50" s="53">
        <v>0</v>
      </c>
      <c r="BE50" s="54"/>
      <c r="BF50" s="54"/>
      <c r="BG50" s="54"/>
      <c r="BH50" s="55"/>
      <c r="BI50" s="53">
        <v>0</v>
      </c>
      <c r="BJ50" s="54"/>
      <c r="BK50" s="54"/>
      <c r="BL50" s="54"/>
      <c r="BM50" s="55"/>
      <c r="BN50" s="56">
        <v>0</v>
      </c>
      <c r="BO50" s="56"/>
      <c r="BP50" s="56"/>
      <c r="BQ50" s="56"/>
    </row>
    <row r="51" spans="1:79" ht="26.4" customHeight="1">
      <c r="A51" s="103">
        <v>3</v>
      </c>
      <c r="B51" s="103"/>
      <c r="C51" s="147" t="s">
        <v>169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9"/>
      <c r="AA51" s="56">
        <v>116517</v>
      </c>
      <c r="AB51" s="56"/>
      <c r="AC51" s="56"/>
      <c r="AD51" s="56"/>
      <c r="AE51" s="56"/>
      <c r="AF51" s="56">
        <v>0</v>
      </c>
      <c r="AG51" s="56"/>
      <c r="AH51" s="56"/>
      <c r="AI51" s="56"/>
      <c r="AJ51" s="56"/>
      <c r="AK51" s="56">
        <v>116517</v>
      </c>
      <c r="AL51" s="56"/>
      <c r="AM51" s="56"/>
      <c r="AN51" s="56"/>
      <c r="AO51" s="56"/>
      <c r="AP51" s="56">
        <v>106569.49</v>
      </c>
      <c r="AQ51" s="56"/>
      <c r="AR51" s="56"/>
      <c r="AS51" s="56"/>
      <c r="AT51" s="56"/>
      <c r="AU51" s="56">
        <v>0</v>
      </c>
      <c r="AV51" s="56"/>
      <c r="AW51" s="56"/>
      <c r="AX51" s="56"/>
      <c r="AY51" s="56"/>
      <c r="AZ51" s="56">
        <v>106569.49</v>
      </c>
      <c r="BA51" s="56"/>
      <c r="BB51" s="56"/>
      <c r="BC51" s="56"/>
      <c r="BD51" s="53">
        <v>-9947.51</v>
      </c>
      <c r="BE51" s="54"/>
      <c r="BF51" s="54"/>
      <c r="BG51" s="54"/>
      <c r="BH51" s="55"/>
      <c r="BI51" s="53">
        <v>0</v>
      </c>
      <c r="BJ51" s="54"/>
      <c r="BK51" s="54"/>
      <c r="BL51" s="54"/>
      <c r="BM51" s="55"/>
      <c r="BN51" s="56">
        <v>-9947.51</v>
      </c>
      <c r="BO51" s="56"/>
      <c r="BP51" s="56"/>
      <c r="BQ51" s="56"/>
    </row>
    <row r="52" spans="1:79" ht="15.6" customHeight="1">
      <c r="A52" s="103">
        <v>4</v>
      </c>
      <c r="B52" s="103"/>
      <c r="C52" s="147" t="s">
        <v>174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9"/>
      <c r="AA52" s="56">
        <v>0</v>
      </c>
      <c r="AB52" s="56"/>
      <c r="AC52" s="56"/>
      <c r="AD52" s="56"/>
      <c r="AE52" s="56"/>
      <c r="AF52" s="56">
        <v>32000</v>
      </c>
      <c r="AG52" s="56"/>
      <c r="AH52" s="56"/>
      <c r="AI52" s="56"/>
      <c r="AJ52" s="56"/>
      <c r="AK52" s="56">
        <v>32000</v>
      </c>
      <c r="AL52" s="56"/>
      <c r="AM52" s="56"/>
      <c r="AN52" s="56"/>
      <c r="AO52" s="56"/>
      <c r="AP52" s="56">
        <v>0</v>
      </c>
      <c r="AQ52" s="56"/>
      <c r="AR52" s="56"/>
      <c r="AS52" s="56"/>
      <c r="AT52" s="56"/>
      <c r="AU52" s="56">
        <v>31500</v>
      </c>
      <c r="AV52" s="56"/>
      <c r="AW52" s="56"/>
      <c r="AX52" s="56"/>
      <c r="AY52" s="56"/>
      <c r="AZ52" s="56">
        <v>31500</v>
      </c>
      <c r="BA52" s="56"/>
      <c r="BB52" s="56"/>
      <c r="BC52" s="56"/>
      <c r="BD52" s="53">
        <v>0</v>
      </c>
      <c r="BE52" s="54"/>
      <c r="BF52" s="54"/>
      <c r="BG52" s="54"/>
      <c r="BH52" s="55"/>
      <c r="BI52" s="53">
        <v>-500</v>
      </c>
      <c r="BJ52" s="54"/>
      <c r="BK52" s="54"/>
      <c r="BL52" s="54"/>
      <c r="BM52" s="55"/>
      <c r="BN52" s="56">
        <v>-500</v>
      </c>
      <c r="BO52" s="56"/>
      <c r="BP52" s="56"/>
      <c r="BQ52" s="56"/>
    </row>
    <row r="53" spans="1:79">
      <c r="A53" s="67"/>
      <c r="B53" s="67"/>
      <c r="C53" s="161" t="s">
        <v>137</v>
      </c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3"/>
      <c r="AA53" s="71">
        <v>35872136</v>
      </c>
      <c r="AB53" s="71"/>
      <c r="AC53" s="71"/>
      <c r="AD53" s="71"/>
      <c r="AE53" s="71"/>
      <c r="AF53" s="71">
        <v>822534.96</v>
      </c>
      <c r="AG53" s="71"/>
      <c r="AH53" s="71"/>
      <c r="AI53" s="71"/>
      <c r="AJ53" s="71"/>
      <c r="AK53" s="71">
        <v>36694670.960000001</v>
      </c>
      <c r="AL53" s="71"/>
      <c r="AM53" s="71"/>
      <c r="AN53" s="71"/>
      <c r="AO53" s="71"/>
      <c r="AP53" s="71">
        <v>33074256.600000001</v>
      </c>
      <c r="AQ53" s="71"/>
      <c r="AR53" s="71"/>
      <c r="AS53" s="71"/>
      <c r="AT53" s="71"/>
      <c r="AU53" s="143">
        <v>504261.45</v>
      </c>
      <c r="AV53" s="144"/>
      <c r="AW53" s="144"/>
      <c r="AX53" s="144"/>
      <c r="AY53" s="145"/>
      <c r="AZ53" s="71">
        <v>33578518.049999997</v>
      </c>
      <c r="BA53" s="71"/>
      <c r="BB53" s="71"/>
      <c r="BC53" s="71"/>
      <c r="BD53" s="71">
        <v>-2797879.4</v>
      </c>
      <c r="BE53" s="71"/>
      <c r="BF53" s="71"/>
      <c r="BG53" s="71"/>
      <c r="BH53" s="71"/>
      <c r="BI53" s="71">
        <v>-318273.51</v>
      </c>
      <c r="BJ53" s="71"/>
      <c r="BK53" s="71"/>
      <c r="BL53" s="71"/>
      <c r="BM53" s="71"/>
      <c r="BN53" s="71">
        <v>-3116152.91</v>
      </c>
      <c r="BO53" s="71"/>
      <c r="BP53" s="71"/>
      <c r="BQ53" s="71"/>
    </row>
    <row r="55" spans="1:79" ht="29.25" customHeight="1">
      <c r="A55" s="68" t="s">
        <v>42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</row>
    <row r="56" spans="1:79" ht="9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</row>
    <row r="57" spans="1:79" ht="15.75" customHeight="1">
      <c r="A57" s="102" t="s">
        <v>3</v>
      </c>
      <c r="B57" s="102"/>
      <c r="C57" s="102" t="s">
        <v>31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</row>
    <row r="58" spans="1:79" ht="11.25" customHeight="1">
      <c r="A58" s="103">
        <v>1</v>
      </c>
      <c r="B58" s="103"/>
      <c r="C58" s="129">
        <v>2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129"/>
      <c r="BL58" s="129"/>
      <c r="BM58" s="129"/>
      <c r="BN58" s="129"/>
      <c r="BO58" s="129"/>
      <c r="BP58" s="129"/>
      <c r="BQ58" s="129"/>
    </row>
    <row r="59" spans="1:79" hidden="1">
      <c r="A59" s="83" t="s">
        <v>141</v>
      </c>
      <c r="B59" s="85"/>
      <c r="C59" s="130" t="s">
        <v>140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  <c r="BE59" s="131"/>
      <c r="BF59" s="131"/>
      <c r="BG59" s="131"/>
      <c r="BH59" s="131"/>
      <c r="BI59" s="131"/>
      <c r="BJ59" s="131"/>
      <c r="BK59" s="131"/>
      <c r="BL59" s="131"/>
      <c r="BM59" s="131"/>
      <c r="BN59" s="131"/>
      <c r="BO59" s="131"/>
      <c r="BP59" s="131"/>
      <c r="BQ59" s="132"/>
    </row>
    <row r="60" spans="1:79" ht="26.4" customHeight="1">
      <c r="A60" s="83">
        <v>1</v>
      </c>
      <c r="B60" s="85"/>
      <c r="C60" s="128" t="s">
        <v>211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80"/>
      <c r="CA60" s="7" t="s">
        <v>139</v>
      </c>
    </row>
    <row r="62" spans="1:79" ht="15.75" customHeight="1">
      <c r="A62" s="68" t="s">
        <v>17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</row>
    <row r="63" spans="1:79" ht="15" customHeight="1">
      <c r="A63" s="127" t="s">
        <v>138</v>
      </c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</row>
    <row r="64" spans="1:79" ht="28.5" customHeight="1">
      <c r="A64" s="113" t="s">
        <v>3</v>
      </c>
      <c r="B64" s="114"/>
      <c r="C64" s="102" t="s">
        <v>12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 t="s">
        <v>9</v>
      </c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 t="s">
        <v>19</v>
      </c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 t="s">
        <v>0</v>
      </c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27"/>
      <c r="BP64" s="27"/>
      <c r="BQ64" s="27"/>
    </row>
    <row r="65" spans="1:79" ht="29.1" customHeight="1">
      <c r="A65" s="124"/>
      <c r="B65" s="126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 t="s">
        <v>2</v>
      </c>
      <c r="T65" s="102"/>
      <c r="U65" s="102"/>
      <c r="V65" s="102"/>
      <c r="W65" s="102"/>
      <c r="X65" s="102" t="s">
        <v>1</v>
      </c>
      <c r="Y65" s="102"/>
      <c r="Z65" s="102"/>
      <c r="AA65" s="102"/>
      <c r="AB65" s="102"/>
      <c r="AC65" s="102" t="s">
        <v>10</v>
      </c>
      <c r="AD65" s="102"/>
      <c r="AE65" s="102"/>
      <c r="AF65" s="102"/>
      <c r="AG65" s="102"/>
      <c r="AH65" s="102"/>
      <c r="AI65" s="102" t="s">
        <v>2</v>
      </c>
      <c r="AJ65" s="102"/>
      <c r="AK65" s="102"/>
      <c r="AL65" s="102"/>
      <c r="AM65" s="102"/>
      <c r="AN65" s="102" t="s">
        <v>1</v>
      </c>
      <c r="AO65" s="102"/>
      <c r="AP65" s="102"/>
      <c r="AQ65" s="102"/>
      <c r="AR65" s="102"/>
      <c r="AS65" s="102" t="s">
        <v>10</v>
      </c>
      <c r="AT65" s="102"/>
      <c r="AU65" s="102"/>
      <c r="AV65" s="102"/>
      <c r="AW65" s="102"/>
      <c r="AX65" s="102"/>
      <c r="AY65" s="117" t="s">
        <v>2</v>
      </c>
      <c r="AZ65" s="134"/>
      <c r="BA65" s="134"/>
      <c r="BB65" s="134"/>
      <c r="BC65" s="135"/>
      <c r="BD65" s="117" t="s">
        <v>1</v>
      </c>
      <c r="BE65" s="134"/>
      <c r="BF65" s="134"/>
      <c r="BG65" s="134"/>
      <c r="BH65" s="135"/>
      <c r="BI65" s="102" t="s">
        <v>10</v>
      </c>
      <c r="BJ65" s="102"/>
      <c r="BK65" s="102"/>
      <c r="BL65" s="102"/>
      <c r="BM65" s="102"/>
      <c r="BN65" s="102"/>
      <c r="BO65" s="27"/>
      <c r="BP65" s="27"/>
      <c r="BQ65" s="27"/>
    </row>
    <row r="66" spans="1:79" ht="12.75" customHeight="1">
      <c r="A66" s="103">
        <v>1</v>
      </c>
      <c r="B66" s="103"/>
      <c r="C66" s="103">
        <v>2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>
        <v>3</v>
      </c>
      <c r="T66" s="103"/>
      <c r="U66" s="103"/>
      <c r="V66" s="103"/>
      <c r="W66" s="103"/>
      <c r="X66" s="103">
        <v>4</v>
      </c>
      <c r="Y66" s="103"/>
      <c r="Z66" s="103"/>
      <c r="AA66" s="103"/>
      <c r="AB66" s="103"/>
      <c r="AC66" s="103">
        <v>5</v>
      </c>
      <c r="AD66" s="103"/>
      <c r="AE66" s="103"/>
      <c r="AF66" s="103"/>
      <c r="AG66" s="103"/>
      <c r="AH66" s="103"/>
      <c r="AI66" s="103">
        <v>6</v>
      </c>
      <c r="AJ66" s="103"/>
      <c r="AK66" s="103"/>
      <c r="AL66" s="103"/>
      <c r="AM66" s="103"/>
      <c r="AN66" s="103">
        <v>7</v>
      </c>
      <c r="AO66" s="103"/>
      <c r="AP66" s="103"/>
      <c r="AQ66" s="103"/>
      <c r="AR66" s="103"/>
      <c r="AS66" s="103">
        <v>8</v>
      </c>
      <c r="AT66" s="103"/>
      <c r="AU66" s="103"/>
      <c r="AV66" s="103"/>
      <c r="AW66" s="103"/>
      <c r="AX66" s="103"/>
      <c r="AY66" s="103">
        <v>9</v>
      </c>
      <c r="AZ66" s="103"/>
      <c r="BA66" s="103"/>
      <c r="BB66" s="103"/>
      <c r="BC66" s="103"/>
      <c r="BD66" s="103">
        <v>10</v>
      </c>
      <c r="BE66" s="103"/>
      <c r="BF66" s="103"/>
      <c r="BG66" s="103"/>
      <c r="BH66" s="103"/>
      <c r="BI66" s="83">
        <v>11</v>
      </c>
      <c r="BJ66" s="84"/>
      <c r="BK66" s="84"/>
      <c r="BL66" s="84"/>
      <c r="BM66" s="84"/>
      <c r="BN66" s="85"/>
      <c r="BO66" s="28"/>
      <c r="BP66" s="28"/>
      <c r="BQ66" s="28"/>
    </row>
    <row r="67" spans="1:79" ht="15.75" hidden="1" customHeight="1">
      <c r="A67" s="66" t="s">
        <v>126</v>
      </c>
      <c r="B67" s="66"/>
      <c r="C67" s="48" t="s">
        <v>125</v>
      </c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7" t="s">
        <v>127</v>
      </c>
      <c r="T67" s="47"/>
      <c r="U67" s="47"/>
      <c r="V67" s="47"/>
      <c r="W67" s="47"/>
      <c r="X67" s="47" t="s">
        <v>128</v>
      </c>
      <c r="Y67" s="47"/>
      <c r="Z67" s="47"/>
      <c r="AA67" s="47"/>
      <c r="AB67" s="47"/>
      <c r="AC67" s="53" t="s">
        <v>129</v>
      </c>
      <c r="AD67" s="54"/>
      <c r="AE67" s="54"/>
      <c r="AF67" s="54"/>
      <c r="AG67" s="54"/>
      <c r="AH67" s="55"/>
      <c r="AI67" s="47" t="s">
        <v>130</v>
      </c>
      <c r="AJ67" s="47"/>
      <c r="AK67" s="47"/>
      <c r="AL67" s="47"/>
      <c r="AM67" s="47"/>
      <c r="AN67" s="47" t="s">
        <v>131</v>
      </c>
      <c r="AO67" s="47"/>
      <c r="AP67" s="47"/>
      <c r="AQ67" s="47"/>
      <c r="AR67" s="47"/>
      <c r="AS67" s="56" t="s">
        <v>132</v>
      </c>
      <c r="AT67" s="56"/>
      <c r="AU67" s="56"/>
      <c r="AV67" s="56"/>
      <c r="AW67" s="56"/>
      <c r="AX67" s="56"/>
      <c r="AY67" s="47" t="s">
        <v>133</v>
      </c>
      <c r="AZ67" s="47"/>
      <c r="BA67" s="47"/>
      <c r="BB67" s="47"/>
      <c r="BC67" s="47"/>
      <c r="BD67" s="52" t="s">
        <v>134</v>
      </c>
      <c r="BE67" s="52"/>
      <c r="BF67" s="52"/>
      <c r="BG67" s="52"/>
      <c r="BH67" s="52"/>
      <c r="BI67" s="151" t="s">
        <v>135</v>
      </c>
      <c r="BJ67" s="151"/>
      <c r="BK67" s="151"/>
      <c r="BL67" s="151"/>
      <c r="BM67" s="151"/>
      <c r="BN67" s="151"/>
      <c r="BO67" s="29"/>
      <c r="BP67" s="29"/>
      <c r="BQ67" s="29"/>
    </row>
    <row r="68" spans="1:79" ht="26.4" customHeight="1">
      <c r="A68" s="66">
        <v>1</v>
      </c>
      <c r="B68" s="66"/>
      <c r="C68" s="49" t="s">
        <v>175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1"/>
      <c r="S68" s="47">
        <v>1201888</v>
      </c>
      <c r="T68" s="47"/>
      <c r="U68" s="47"/>
      <c r="V68" s="47"/>
      <c r="W68" s="47"/>
      <c r="X68" s="47">
        <v>0</v>
      </c>
      <c r="Y68" s="47"/>
      <c r="Z68" s="47"/>
      <c r="AA68" s="47"/>
      <c r="AB68" s="47"/>
      <c r="AC68" s="56">
        <v>1201888</v>
      </c>
      <c r="AD68" s="56"/>
      <c r="AE68" s="56"/>
      <c r="AF68" s="56"/>
      <c r="AG68" s="56"/>
      <c r="AH68" s="56"/>
      <c r="AI68" s="47">
        <v>1201888</v>
      </c>
      <c r="AJ68" s="47"/>
      <c r="AK68" s="47"/>
      <c r="AL68" s="47"/>
      <c r="AM68" s="47"/>
      <c r="AN68" s="47">
        <v>0</v>
      </c>
      <c r="AO68" s="47"/>
      <c r="AP68" s="47"/>
      <c r="AQ68" s="47"/>
      <c r="AR68" s="47"/>
      <c r="AS68" s="56">
        <v>1201888</v>
      </c>
      <c r="AT68" s="56"/>
      <c r="AU68" s="56"/>
      <c r="AV68" s="56"/>
      <c r="AW68" s="56"/>
      <c r="AX68" s="56"/>
      <c r="AY68" s="47">
        <v>0</v>
      </c>
      <c r="AZ68" s="47"/>
      <c r="BA68" s="47"/>
      <c r="BB68" s="47"/>
      <c r="BC68" s="47"/>
      <c r="BD68" s="57">
        <v>0</v>
      </c>
      <c r="BE68" s="57"/>
      <c r="BF68" s="57"/>
      <c r="BG68" s="57"/>
      <c r="BH68" s="57"/>
      <c r="BI68" s="57">
        <v>0</v>
      </c>
      <c r="BJ68" s="57"/>
      <c r="BK68" s="57"/>
      <c r="BL68" s="57"/>
      <c r="BM68" s="57"/>
      <c r="BN68" s="57"/>
      <c r="BO68" s="29"/>
      <c r="BP68" s="29"/>
      <c r="BQ68" s="29"/>
      <c r="CA68" s="7" t="s">
        <v>136</v>
      </c>
    </row>
    <row r="69" spans="1:79">
      <c r="A69" s="67"/>
      <c r="B69" s="67"/>
      <c r="C69" s="72" t="s">
        <v>137</v>
      </c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4"/>
      <c r="S69" s="71">
        <v>1201888</v>
      </c>
      <c r="T69" s="71"/>
      <c r="U69" s="71"/>
      <c r="V69" s="71"/>
      <c r="W69" s="71"/>
      <c r="X69" s="71">
        <v>0</v>
      </c>
      <c r="Y69" s="71"/>
      <c r="Z69" s="71"/>
      <c r="AA69" s="71"/>
      <c r="AB69" s="71"/>
      <c r="AC69" s="71">
        <v>1201888</v>
      </c>
      <c r="AD69" s="71"/>
      <c r="AE69" s="71"/>
      <c r="AF69" s="71"/>
      <c r="AG69" s="71"/>
      <c r="AH69" s="71"/>
      <c r="AI69" s="71">
        <v>1201888</v>
      </c>
      <c r="AJ69" s="71"/>
      <c r="AK69" s="71"/>
      <c r="AL69" s="71"/>
      <c r="AM69" s="71"/>
      <c r="AN69" s="71">
        <v>0</v>
      </c>
      <c r="AO69" s="71"/>
      <c r="AP69" s="71"/>
      <c r="AQ69" s="71"/>
      <c r="AR69" s="71"/>
      <c r="AS69" s="71">
        <v>1201888</v>
      </c>
      <c r="AT69" s="71"/>
      <c r="AU69" s="71"/>
      <c r="AV69" s="71"/>
      <c r="AW69" s="71"/>
      <c r="AX69" s="71"/>
      <c r="AY69" s="71">
        <v>0</v>
      </c>
      <c r="AZ69" s="71"/>
      <c r="BA69" s="71"/>
      <c r="BB69" s="71"/>
      <c r="BC69" s="71"/>
      <c r="BD69" s="75">
        <v>0</v>
      </c>
      <c r="BE69" s="75"/>
      <c r="BF69" s="75"/>
      <c r="BG69" s="75"/>
      <c r="BH69" s="75"/>
      <c r="BI69" s="75">
        <v>0</v>
      </c>
      <c r="BJ69" s="75"/>
      <c r="BK69" s="75"/>
      <c r="BL69" s="75"/>
      <c r="BM69" s="75"/>
      <c r="BN69" s="75"/>
      <c r="BO69" s="29"/>
      <c r="BP69" s="29"/>
      <c r="BQ69" s="29"/>
    </row>
    <row r="71" spans="1:79" ht="15.75" customHeight="1">
      <c r="A71" s="68" t="s">
        <v>18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</row>
    <row r="72" spans="1:79" ht="15.75" customHeight="1">
      <c r="A72" s="68" t="s">
        <v>32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</row>
    <row r="73" spans="1:79" ht="8.25" customHeight="1"/>
    <row r="74" spans="1:79" ht="45" customHeight="1">
      <c r="A74" s="113" t="s">
        <v>3</v>
      </c>
      <c r="B74" s="114"/>
      <c r="C74" s="113" t="s">
        <v>6</v>
      </c>
      <c r="D74" s="115"/>
      <c r="E74" s="115"/>
      <c r="F74" s="115"/>
      <c r="G74" s="115"/>
      <c r="H74" s="115"/>
      <c r="I74" s="114"/>
      <c r="J74" s="113" t="s">
        <v>5</v>
      </c>
      <c r="K74" s="115"/>
      <c r="L74" s="115"/>
      <c r="M74" s="115"/>
      <c r="N74" s="114"/>
      <c r="O74" s="113" t="s">
        <v>4</v>
      </c>
      <c r="P74" s="115"/>
      <c r="Q74" s="115"/>
      <c r="R74" s="115"/>
      <c r="S74" s="115"/>
      <c r="T74" s="115"/>
      <c r="U74" s="115"/>
      <c r="V74" s="115"/>
      <c r="W74" s="115"/>
      <c r="X74" s="114"/>
      <c r="Y74" s="102" t="s">
        <v>9</v>
      </c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 t="s">
        <v>20</v>
      </c>
      <c r="AO74" s="102"/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33" t="s">
        <v>0</v>
      </c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30"/>
      <c r="BS74" s="30"/>
      <c r="BT74" s="30"/>
      <c r="BU74" s="30"/>
      <c r="BV74" s="30"/>
      <c r="BW74" s="30"/>
      <c r="BX74" s="30"/>
      <c r="BY74" s="30"/>
      <c r="BZ74" s="5"/>
    </row>
    <row r="75" spans="1:79" ht="32.25" customHeight="1">
      <c r="A75" s="124"/>
      <c r="B75" s="126"/>
      <c r="C75" s="124"/>
      <c r="D75" s="125"/>
      <c r="E75" s="125"/>
      <c r="F75" s="125"/>
      <c r="G75" s="125"/>
      <c r="H75" s="125"/>
      <c r="I75" s="126"/>
      <c r="J75" s="124"/>
      <c r="K75" s="125"/>
      <c r="L75" s="125"/>
      <c r="M75" s="125"/>
      <c r="N75" s="126"/>
      <c r="O75" s="124"/>
      <c r="P75" s="125"/>
      <c r="Q75" s="125"/>
      <c r="R75" s="125"/>
      <c r="S75" s="125"/>
      <c r="T75" s="125"/>
      <c r="U75" s="125"/>
      <c r="V75" s="125"/>
      <c r="W75" s="125"/>
      <c r="X75" s="126"/>
      <c r="Y75" s="117" t="s">
        <v>2</v>
      </c>
      <c r="Z75" s="134"/>
      <c r="AA75" s="134"/>
      <c r="AB75" s="134"/>
      <c r="AC75" s="135"/>
      <c r="AD75" s="117" t="s">
        <v>1</v>
      </c>
      <c r="AE75" s="134"/>
      <c r="AF75" s="134"/>
      <c r="AG75" s="134"/>
      <c r="AH75" s="135"/>
      <c r="AI75" s="102" t="s">
        <v>10</v>
      </c>
      <c r="AJ75" s="102"/>
      <c r="AK75" s="102"/>
      <c r="AL75" s="102"/>
      <c r="AM75" s="102"/>
      <c r="AN75" s="102" t="s">
        <v>2</v>
      </c>
      <c r="AO75" s="102"/>
      <c r="AP75" s="102"/>
      <c r="AQ75" s="102"/>
      <c r="AR75" s="102"/>
      <c r="AS75" s="102" t="s">
        <v>1</v>
      </c>
      <c r="AT75" s="102"/>
      <c r="AU75" s="102"/>
      <c r="AV75" s="102"/>
      <c r="AW75" s="102"/>
      <c r="AX75" s="102" t="s">
        <v>10</v>
      </c>
      <c r="AY75" s="102"/>
      <c r="AZ75" s="102"/>
      <c r="BA75" s="102"/>
      <c r="BB75" s="102"/>
      <c r="BC75" s="102" t="s">
        <v>2</v>
      </c>
      <c r="BD75" s="102"/>
      <c r="BE75" s="102"/>
      <c r="BF75" s="102"/>
      <c r="BG75" s="102"/>
      <c r="BH75" s="102" t="s">
        <v>1</v>
      </c>
      <c r="BI75" s="102"/>
      <c r="BJ75" s="102"/>
      <c r="BK75" s="102"/>
      <c r="BL75" s="102"/>
      <c r="BM75" s="102" t="s">
        <v>10</v>
      </c>
      <c r="BN75" s="102"/>
      <c r="BO75" s="102"/>
      <c r="BP75" s="102"/>
      <c r="BQ75" s="102"/>
      <c r="BR75" s="27"/>
      <c r="BS75" s="27"/>
      <c r="BT75" s="27"/>
      <c r="BU75" s="27"/>
      <c r="BV75" s="27"/>
      <c r="BW75" s="27"/>
      <c r="BX75" s="27"/>
      <c r="BY75" s="27"/>
      <c r="BZ75" s="5"/>
    </row>
    <row r="76" spans="1:79" ht="12.75" customHeight="1">
      <c r="A76" s="103">
        <v>1</v>
      </c>
      <c r="B76" s="103"/>
      <c r="C76" s="103">
        <v>2</v>
      </c>
      <c r="D76" s="103"/>
      <c r="E76" s="103"/>
      <c r="F76" s="103"/>
      <c r="G76" s="103"/>
      <c r="H76" s="103"/>
      <c r="I76" s="103"/>
      <c r="J76" s="103">
        <v>3</v>
      </c>
      <c r="K76" s="103"/>
      <c r="L76" s="103"/>
      <c r="M76" s="103"/>
      <c r="N76" s="103"/>
      <c r="O76" s="103">
        <v>4</v>
      </c>
      <c r="P76" s="103"/>
      <c r="Q76" s="103"/>
      <c r="R76" s="103"/>
      <c r="S76" s="103"/>
      <c r="T76" s="103"/>
      <c r="U76" s="103"/>
      <c r="V76" s="103"/>
      <c r="W76" s="103"/>
      <c r="X76" s="103"/>
      <c r="Y76" s="103">
        <v>5</v>
      </c>
      <c r="Z76" s="103"/>
      <c r="AA76" s="103"/>
      <c r="AB76" s="103"/>
      <c r="AC76" s="103"/>
      <c r="AD76" s="103">
        <v>6</v>
      </c>
      <c r="AE76" s="103"/>
      <c r="AF76" s="103"/>
      <c r="AG76" s="103"/>
      <c r="AH76" s="103"/>
      <c r="AI76" s="103">
        <v>7</v>
      </c>
      <c r="AJ76" s="103"/>
      <c r="AK76" s="103"/>
      <c r="AL76" s="103"/>
      <c r="AM76" s="103"/>
      <c r="AN76" s="83">
        <v>8</v>
      </c>
      <c r="AO76" s="84"/>
      <c r="AP76" s="84"/>
      <c r="AQ76" s="84"/>
      <c r="AR76" s="85"/>
      <c r="AS76" s="83">
        <v>9</v>
      </c>
      <c r="AT76" s="84"/>
      <c r="AU76" s="84"/>
      <c r="AV76" s="84"/>
      <c r="AW76" s="85"/>
      <c r="AX76" s="83">
        <v>10</v>
      </c>
      <c r="AY76" s="84"/>
      <c r="AZ76" s="84"/>
      <c r="BA76" s="84"/>
      <c r="BB76" s="85"/>
      <c r="BC76" s="83">
        <v>11</v>
      </c>
      <c r="BD76" s="84"/>
      <c r="BE76" s="84"/>
      <c r="BF76" s="84"/>
      <c r="BG76" s="85"/>
      <c r="BH76" s="83">
        <v>12</v>
      </c>
      <c r="BI76" s="84"/>
      <c r="BJ76" s="84"/>
      <c r="BK76" s="84"/>
      <c r="BL76" s="85"/>
      <c r="BM76" s="83">
        <v>13</v>
      </c>
      <c r="BN76" s="84"/>
      <c r="BO76" s="84"/>
      <c r="BP76" s="84"/>
      <c r="BQ76" s="85"/>
      <c r="BR76" s="27"/>
      <c r="BS76" s="27"/>
      <c r="BT76" s="27"/>
      <c r="BU76" s="27"/>
      <c r="BV76" s="27"/>
      <c r="BW76" s="27"/>
      <c r="BX76" s="27"/>
      <c r="BY76" s="27"/>
      <c r="BZ76" s="5"/>
    </row>
    <row r="77" spans="1:79" ht="12.75" customHeight="1">
      <c r="A77" s="139"/>
      <c r="B77" s="141"/>
      <c r="C77" s="76" t="s">
        <v>45</v>
      </c>
      <c r="D77" s="77"/>
      <c r="E77" s="77"/>
      <c r="F77" s="77"/>
      <c r="G77" s="77"/>
      <c r="H77" s="77"/>
      <c r="I77" s="78"/>
      <c r="J77" s="139"/>
      <c r="K77" s="140"/>
      <c r="L77" s="140"/>
      <c r="M77" s="140"/>
      <c r="N77" s="141"/>
      <c r="O77" s="49"/>
      <c r="P77" s="50"/>
      <c r="Q77" s="50"/>
      <c r="R77" s="50"/>
      <c r="S77" s="50"/>
      <c r="T77" s="50"/>
      <c r="U77" s="50"/>
      <c r="V77" s="50"/>
      <c r="W77" s="50"/>
      <c r="X77" s="51"/>
      <c r="Y77" s="86"/>
      <c r="Z77" s="87"/>
      <c r="AA77" s="87"/>
      <c r="AB77" s="87"/>
      <c r="AC77" s="88"/>
      <c r="AD77" s="86"/>
      <c r="AE77" s="87"/>
      <c r="AF77" s="87"/>
      <c r="AG77" s="87"/>
      <c r="AH77" s="88"/>
      <c r="AI77" s="86"/>
      <c r="AJ77" s="87"/>
      <c r="AK77" s="87"/>
      <c r="AL77" s="87"/>
      <c r="AM77" s="88"/>
      <c r="AN77" s="86"/>
      <c r="AO77" s="87"/>
      <c r="AP77" s="87"/>
      <c r="AQ77" s="87"/>
      <c r="AR77" s="88"/>
      <c r="AS77" s="86"/>
      <c r="AT77" s="87"/>
      <c r="AU77" s="87"/>
      <c r="AV77" s="87"/>
      <c r="AW77" s="88"/>
      <c r="AX77" s="86"/>
      <c r="AY77" s="87"/>
      <c r="AZ77" s="87"/>
      <c r="BA77" s="87"/>
      <c r="BB77" s="88"/>
      <c r="BC77" s="86"/>
      <c r="BD77" s="87"/>
      <c r="BE77" s="87"/>
      <c r="BF77" s="87"/>
      <c r="BG77" s="88"/>
      <c r="BH77" s="86"/>
      <c r="BI77" s="87"/>
      <c r="BJ77" s="87"/>
      <c r="BK77" s="87"/>
      <c r="BL77" s="88"/>
      <c r="BM77" s="152"/>
      <c r="BN77" s="153"/>
      <c r="BO77" s="153"/>
      <c r="BP77" s="153"/>
      <c r="BQ77" s="154"/>
      <c r="BR77" s="4"/>
      <c r="BS77" s="4"/>
      <c r="BT77" s="5"/>
      <c r="BU77" s="5"/>
      <c r="BV77" s="5"/>
      <c r="BW77" s="5"/>
      <c r="BX77" s="5"/>
      <c r="BY77" s="5"/>
      <c r="BZ77" s="5"/>
      <c r="CA77" s="6"/>
    </row>
    <row r="78" spans="1:79" ht="12.75" hidden="1" customHeight="1">
      <c r="A78" s="139" t="s">
        <v>74</v>
      </c>
      <c r="B78" s="141"/>
      <c r="C78" s="49" t="s">
        <v>73</v>
      </c>
      <c r="D78" s="50"/>
      <c r="E78" s="50"/>
      <c r="F78" s="50"/>
      <c r="G78" s="50"/>
      <c r="H78" s="50"/>
      <c r="I78" s="51"/>
      <c r="J78" s="139" t="s">
        <v>75</v>
      </c>
      <c r="K78" s="140"/>
      <c r="L78" s="140"/>
      <c r="M78" s="140"/>
      <c r="N78" s="141"/>
      <c r="O78" s="49" t="s">
        <v>76</v>
      </c>
      <c r="P78" s="50"/>
      <c r="Q78" s="50"/>
      <c r="R78" s="50"/>
      <c r="S78" s="50"/>
      <c r="T78" s="50"/>
      <c r="U78" s="50"/>
      <c r="V78" s="50"/>
      <c r="W78" s="50"/>
      <c r="X78" s="51"/>
      <c r="Y78" s="89" t="s">
        <v>77</v>
      </c>
      <c r="Z78" s="90"/>
      <c r="AA78" s="90"/>
      <c r="AB78" s="90"/>
      <c r="AC78" s="91"/>
      <c r="AD78" s="89" t="s">
        <v>78</v>
      </c>
      <c r="AE78" s="90"/>
      <c r="AF78" s="90"/>
      <c r="AG78" s="90"/>
      <c r="AH78" s="91"/>
      <c r="AI78" s="89" t="s">
        <v>79</v>
      </c>
      <c r="AJ78" s="90"/>
      <c r="AK78" s="90"/>
      <c r="AL78" s="90"/>
      <c r="AM78" s="91"/>
      <c r="AN78" s="89" t="s">
        <v>80</v>
      </c>
      <c r="AO78" s="90"/>
      <c r="AP78" s="90"/>
      <c r="AQ78" s="90"/>
      <c r="AR78" s="91"/>
      <c r="AS78" s="89" t="s">
        <v>81</v>
      </c>
      <c r="AT78" s="90"/>
      <c r="AU78" s="90"/>
      <c r="AV78" s="90"/>
      <c r="AW78" s="91"/>
      <c r="AX78" s="89" t="s">
        <v>82</v>
      </c>
      <c r="AY78" s="90"/>
      <c r="AZ78" s="90"/>
      <c r="BA78" s="90"/>
      <c r="BB78" s="91"/>
      <c r="BC78" s="89" t="s">
        <v>83</v>
      </c>
      <c r="BD78" s="90"/>
      <c r="BE78" s="90"/>
      <c r="BF78" s="90"/>
      <c r="BG78" s="91"/>
      <c r="BH78" s="89" t="s">
        <v>84</v>
      </c>
      <c r="BI78" s="90"/>
      <c r="BJ78" s="90"/>
      <c r="BK78" s="90"/>
      <c r="BL78" s="91"/>
      <c r="BM78" s="158" t="s">
        <v>85</v>
      </c>
      <c r="BN78" s="159"/>
      <c r="BO78" s="159"/>
      <c r="BP78" s="159"/>
      <c r="BQ78" s="160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39.6" customHeight="1">
      <c r="A79" s="139"/>
      <c r="B79" s="141"/>
      <c r="C79" s="49" t="s">
        <v>179</v>
      </c>
      <c r="D79" s="79"/>
      <c r="E79" s="79"/>
      <c r="F79" s="79"/>
      <c r="G79" s="79"/>
      <c r="H79" s="79"/>
      <c r="I79" s="80"/>
      <c r="J79" s="139" t="s">
        <v>180</v>
      </c>
      <c r="K79" s="140"/>
      <c r="L79" s="140"/>
      <c r="M79" s="140"/>
      <c r="N79" s="141"/>
      <c r="O79" s="49" t="s">
        <v>181</v>
      </c>
      <c r="P79" s="79"/>
      <c r="Q79" s="79"/>
      <c r="R79" s="79"/>
      <c r="S79" s="79"/>
      <c r="T79" s="79"/>
      <c r="U79" s="79"/>
      <c r="V79" s="79"/>
      <c r="W79" s="79"/>
      <c r="X79" s="80"/>
      <c r="Y79" s="89">
        <v>223.58</v>
      </c>
      <c r="Z79" s="90"/>
      <c r="AA79" s="90"/>
      <c r="AB79" s="90"/>
      <c r="AC79" s="91"/>
      <c r="AD79" s="89">
        <v>0</v>
      </c>
      <c r="AE79" s="90"/>
      <c r="AF79" s="90"/>
      <c r="AG79" s="90"/>
      <c r="AH79" s="91"/>
      <c r="AI79" s="89">
        <v>223.58</v>
      </c>
      <c r="AJ79" s="90"/>
      <c r="AK79" s="90"/>
      <c r="AL79" s="90"/>
      <c r="AM79" s="91"/>
      <c r="AN79" s="89">
        <v>184.83</v>
      </c>
      <c r="AO79" s="90"/>
      <c r="AP79" s="90"/>
      <c r="AQ79" s="90"/>
      <c r="AR79" s="91"/>
      <c r="AS79" s="89">
        <v>0</v>
      </c>
      <c r="AT79" s="90"/>
      <c r="AU79" s="90"/>
      <c r="AV79" s="90"/>
      <c r="AW79" s="91"/>
      <c r="AX79" s="89">
        <v>184.83</v>
      </c>
      <c r="AY79" s="90"/>
      <c r="AZ79" s="90"/>
      <c r="BA79" s="90"/>
      <c r="BB79" s="91"/>
      <c r="BC79" s="89">
        <v>-38.75</v>
      </c>
      <c r="BD79" s="90"/>
      <c r="BE79" s="90"/>
      <c r="BF79" s="90"/>
      <c r="BG79" s="91"/>
      <c r="BH79" s="89">
        <v>0</v>
      </c>
      <c r="BI79" s="90"/>
      <c r="BJ79" s="90"/>
      <c r="BK79" s="90"/>
      <c r="BL79" s="91"/>
      <c r="BM79" s="155">
        <v>-38.75</v>
      </c>
      <c r="BN79" s="156"/>
      <c r="BO79" s="156"/>
      <c r="BP79" s="156"/>
      <c r="BQ79" s="157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52.8" customHeight="1">
      <c r="A80" s="139"/>
      <c r="B80" s="141"/>
      <c r="C80" s="49" t="s">
        <v>182</v>
      </c>
      <c r="D80" s="79"/>
      <c r="E80" s="79"/>
      <c r="F80" s="79"/>
      <c r="G80" s="79"/>
      <c r="H80" s="79"/>
      <c r="I80" s="80"/>
      <c r="J80" s="139" t="s">
        <v>180</v>
      </c>
      <c r="K80" s="140"/>
      <c r="L80" s="140"/>
      <c r="M80" s="140"/>
      <c r="N80" s="141"/>
      <c r="O80" s="49" t="s">
        <v>181</v>
      </c>
      <c r="P80" s="79"/>
      <c r="Q80" s="79"/>
      <c r="R80" s="79"/>
      <c r="S80" s="79"/>
      <c r="T80" s="79"/>
      <c r="U80" s="79"/>
      <c r="V80" s="79"/>
      <c r="W80" s="79"/>
      <c r="X80" s="80"/>
      <c r="Y80" s="89">
        <v>94.13</v>
      </c>
      <c r="Z80" s="90"/>
      <c r="AA80" s="90"/>
      <c r="AB80" s="90"/>
      <c r="AC80" s="91"/>
      <c r="AD80" s="89">
        <v>0</v>
      </c>
      <c r="AE80" s="90"/>
      <c r="AF80" s="90"/>
      <c r="AG80" s="90"/>
      <c r="AH80" s="91"/>
      <c r="AI80" s="89">
        <v>94.13</v>
      </c>
      <c r="AJ80" s="90"/>
      <c r="AK80" s="90"/>
      <c r="AL80" s="90"/>
      <c r="AM80" s="91"/>
      <c r="AN80" s="89">
        <v>70.86</v>
      </c>
      <c r="AO80" s="90"/>
      <c r="AP80" s="90"/>
      <c r="AQ80" s="90"/>
      <c r="AR80" s="91"/>
      <c r="AS80" s="89">
        <v>0</v>
      </c>
      <c r="AT80" s="90"/>
      <c r="AU80" s="90"/>
      <c r="AV80" s="90"/>
      <c r="AW80" s="91"/>
      <c r="AX80" s="89">
        <v>70.86</v>
      </c>
      <c r="AY80" s="90"/>
      <c r="AZ80" s="90"/>
      <c r="BA80" s="90"/>
      <c r="BB80" s="91"/>
      <c r="BC80" s="89">
        <v>-23.27</v>
      </c>
      <c r="BD80" s="90"/>
      <c r="BE80" s="90"/>
      <c r="BF80" s="90"/>
      <c r="BG80" s="91"/>
      <c r="BH80" s="89">
        <v>0</v>
      </c>
      <c r="BI80" s="90"/>
      <c r="BJ80" s="90"/>
      <c r="BK80" s="90"/>
      <c r="BL80" s="91"/>
      <c r="BM80" s="155">
        <v>-23.27</v>
      </c>
      <c r="BN80" s="156"/>
      <c r="BO80" s="156"/>
      <c r="BP80" s="156"/>
      <c r="BQ80" s="157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92.4" customHeight="1">
      <c r="A81" s="139"/>
      <c r="B81" s="141"/>
      <c r="C81" s="49" t="s">
        <v>183</v>
      </c>
      <c r="D81" s="79"/>
      <c r="E81" s="79"/>
      <c r="F81" s="79"/>
      <c r="G81" s="79"/>
      <c r="H81" s="79"/>
      <c r="I81" s="80"/>
      <c r="J81" s="139" t="s">
        <v>180</v>
      </c>
      <c r="K81" s="140"/>
      <c r="L81" s="140"/>
      <c r="M81" s="140"/>
      <c r="N81" s="141"/>
      <c r="O81" s="49" t="s">
        <v>181</v>
      </c>
      <c r="P81" s="79"/>
      <c r="Q81" s="79"/>
      <c r="R81" s="79"/>
      <c r="S81" s="79"/>
      <c r="T81" s="79"/>
      <c r="U81" s="79"/>
      <c r="V81" s="79"/>
      <c r="W81" s="79"/>
      <c r="X81" s="80"/>
      <c r="Y81" s="89">
        <v>16.55</v>
      </c>
      <c r="Z81" s="90"/>
      <c r="AA81" s="90"/>
      <c r="AB81" s="90"/>
      <c r="AC81" s="91"/>
      <c r="AD81" s="89">
        <v>0</v>
      </c>
      <c r="AE81" s="90"/>
      <c r="AF81" s="90"/>
      <c r="AG81" s="90"/>
      <c r="AH81" s="91"/>
      <c r="AI81" s="89">
        <v>16.55</v>
      </c>
      <c r="AJ81" s="90"/>
      <c r="AK81" s="90"/>
      <c r="AL81" s="90"/>
      <c r="AM81" s="91"/>
      <c r="AN81" s="89">
        <v>16.55</v>
      </c>
      <c r="AO81" s="90"/>
      <c r="AP81" s="90"/>
      <c r="AQ81" s="90"/>
      <c r="AR81" s="91"/>
      <c r="AS81" s="89">
        <v>0</v>
      </c>
      <c r="AT81" s="90"/>
      <c r="AU81" s="90"/>
      <c r="AV81" s="90"/>
      <c r="AW81" s="91"/>
      <c r="AX81" s="89">
        <v>16.55</v>
      </c>
      <c r="AY81" s="90"/>
      <c r="AZ81" s="90"/>
      <c r="BA81" s="90"/>
      <c r="BB81" s="91"/>
      <c r="BC81" s="89">
        <v>0</v>
      </c>
      <c r="BD81" s="90"/>
      <c r="BE81" s="90"/>
      <c r="BF81" s="90"/>
      <c r="BG81" s="91"/>
      <c r="BH81" s="89">
        <v>0</v>
      </c>
      <c r="BI81" s="90"/>
      <c r="BJ81" s="90"/>
      <c r="BK81" s="90"/>
      <c r="BL81" s="91"/>
      <c r="BM81" s="155">
        <v>0</v>
      </c>
      <c r="BN81" s="156"/>
      <c r="BO81" s="156"/>
      <c r="BP81" s="156"/>
      <c r="BQ81" s="157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39.6" customHeight="1">
      <c r="A82" s="139"/>
      <c r="B82" s="141"/>
      <c r="C82" s="49" t="s">
        <v>184</v>
      </c>
      <c r="D82" s="79"/>
      <c r="E82" s="79"/>
      <c r="F82" s="79"/>
      <c r="G82" s="79"/>
      <c r="H82" s="79"/>
      <c r="I82" s="80"/>
      <c r="J82" s="139" t="s">
        <v>180</v>
      </c>
      <c r="K82" s="140"/>
      <c r="L82" s="140"/>
      <c r="M82" s="140"/>
      <c r="N82" s="141"/>
      <c r="O82" s="49" t="s">
        <v>181</v>
      </c>
      <c r="P82" s="79"/>
      <c r="Q82" s="79"/>
      <c r="R82" s="79"/>
      <c r="S82" s="79"/>
      <c r="T82" s="79"/>
      <c r="U82" s="79"/>
      <c r="V82" s="79"/>
      <c r="W82" s="79"/>
      <c r="X82" s="80"/>
      <c r="Y82" s="89">
        <v>20</v>
      </c>
      <c r="Z82" s="90"/>
      <c r="AA82" s="90"/>
      <c r="AB82" s="90"/>
      <c r="AC82" s="91"/>
      <c r="AD82" s="89">
        <v>0</v>
      </c>
      <c r="AE82" s="90"/>
      <c r="AF82" s="90"/>
      <c r="AG82" s="90"/>
      <c r="AH82" s="91"/>
      <c r="AI82" s="89">
        <v>20</v>
      </c>
      <c r="AJ82" s="90"/>
      <c r="AK82" s="90"/>
      <c r="AL82" s="90"/>
      <c r="AM82" s="91"/>
      <c r="AN82" s="89">
        <v>18</v>
      </c>
      <c r="AO82" s="90"/>
      <c r="AP82" s="90"/>
      <c r="AQ82" s="90"/>
      <c r="AR82" s="91"/>
      <c r="AS82" s="89">
        <v>0</v>
      </c>
      <c r="AT82" s="90"/>
      <c r="AU82" s="90"/>
      <c r="AV82" s="90"/>
      <c r="AW82" s="91"/>
      <c r="AX82" s="89">
        <v>18</v>
      </c>
      <c r="AY82" s="90"/>
      <c r="AZ82" s="90"/>
      <c r="BA82" s="90"/>
      <c r="BB82" s="91"/>
      <c r="BC82" s="89">
        <v>-2</v>
      </c>
      <c r="BD82" s="90"/>
      <c r="BE82" s="90"/>
      <c r="BF82" s="90"/>
      <c r="BG82" s="91"/>
      <c r="BH82" s="89">
        <v>0</v>
      </c>
      <c r="BI82" s="90"/>
      <c r="BJ82" s="90"/>
      <c r="BK82" s="90"/>
      <c r="BL82" s="91"/>
      <c r="BM82" s="155">
        <v>-2</v>
      </c>
      <c r="BN82" s="156"/>
      <c r="BO82" s="156"/>
      <c r="BP82" s="156"/>
      <c r="BQ82" s="157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39.6" customHeight="1">
      <c r="A83" s="139"/>
      <c r="B83" s="141"/>
      <c r="C83" s="49" t="s">
        <v>185</v>
      </c>
      <c r="D83" s="79"/>
      <c r="E83" s="79"/>
      <c r="F83" s="79"/>
      <c r="G83" s="79"/>
      <c r="H83" s="79"/>
      <c r="I83" s="80"/>
      <c r="J83" s="139" t="s">
        <v>180</v>
      </c>
      <c r="K83" s="140"/>
      <c r="L83" s="140"/>
      <c r="M83" s="140"/>
      <c r="N83" s="141"/>
      <c r="O83" s="49" t="s">
        <v>181</v>
      </c>
      <c r="P83" s="79"/>
      <c r="Q83" s="79"/>
      <c r="R83" s="79"/>
      <c r="S83" s="79"/>
      <c r="T83" s="79"/>
      <c r="U83" s="79"/>
      <c r="V83" s="79"/>
      <c r="W83" s="79"/>
      <c r="X83" s="80"/>
      <c r="Y83" s="89">
        <v>92.9</v>
      </c>
      <c r="Z83" s="90"/>
      <c r="AA83" s="90"/>
      <c r="AB83" s="90"/>
      <c r="AC83" s="91"/>
      <c r="AD83" s="89">
        <v>0</v>
      </c>
      <c r="AE83" s="90"/>
      <c r="AF83" s="90"/>
      <c r="AG83" s="90"/>
      <c r="AH83" s="91"/>
      <c r="AI83" s="89">
        <v>92.9</v>
      </c>
      <c r="AJ83" s="90"/>
      <c r="AK83" s="90"/>
      <c r="AL83" s="90"/>
      <c r="AM83" s="91"/>
      <c r="AN83" s="89">
        <v>79.42</v>
      </c>
      <c r="AO83" s="90"/>
      <c r="AP83" s="90"/>
      <c r="AQ83" s="90"/>
      <c r="AR83" s="91"/>
      <c r="AS83" s="89">
        <v>0</v>
      </c>
      <c r="AT83" s="90"/>
      <c r="AU83" s="90"/>
      <c r="AV83" s="90"/>
      <c r="AW83" s="91"/>
      <c r="AX83" s="89">
        <v>79.42</v>
      </c>
      <c r="AY83" s="90"/>
      <c r="AZ83" s="90"/>
      <c r="BA83" s="90"/>
      <c r="BB83" s="91"/>
      <c r="BC83" s="89">
        <v>-13.48</v>
      </c>
      <c r="BD83" s="90"/>
      <c r="BE83" s="90"/>
      <c r="BF83" s="90"/>
      <c r="BG83" s="91"/>
      <c r="BH83" s="89">
        <v>0</v>
      </c>
      <c r="BI83" s="90"/>
      <c r="BJ83" s="90"/>
      <c r="BK83" s="90"/>
      <c r="BL83" s="91"/>
      <c r="BM83" s="155">
        <v>-13.48</v>
      </c>
      <c r="BN83" s="156"/>
      <c r="BO83" s="156"/>
      <c r="BP83" s="156"/>
      <c r="BQ83" s="157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26.4" customHeight="1">
      <c r="A84" s="139"/>
      <c r="B84" s="141"/>
      <c r="C84" s="49" t="s">
        <v>186</v>
      </c>
      <c r="D84" s="79"/>
      <c r="E84" s="79"/>
      <c r="F84" s="79"/>
      <c r="G84" s="79"/>
      <c r="H84" s="79"/>
      <c r="I84" s="80"/>
      <c r="J84" s="139" t="s">
        <v>180</v>
      </c>
      <c r="K84" s="140"/>
      <c r="L84" s="140"/>
      <c r="M84" s="140"/>
      <c r="N84" s="141"/>
      <c r="O84" s="49" t="s">
        <v>181</v>
      </c>
      <c r="P84" s="79"/>
      <c r="Q84" s="79"/>
      <c r="R84" s="79"/>
      <c r="S84" s="79"/>
      <c r="T84" s="79"/>
      <c r="U84" s="79"/>
      <c r="V84" s="79"/>
      <c r="W84" s="79"/>
      <c r="X84" s="80"/>
      <c r="Y84" s="89">
        <v>6</v>
      </c>
      <c r="Z84" s="90"/>
      <c r="AA84" s="90"/>
      <c r="AB84" s="90"/>
      <c r="AC84" s="91"/>
      <c r="AD84" s="89">
        <v>0</v>
      </c>
      <c r="AE84" s="90"/>
      <c r="AF84" s="90"/>
      <c r="AG84" s="90"/>
      <c r="AH84" s="91"/>
      <c r="AI84" s="89">
        <v>6</v>
      </c>
      <c r="AJ84" s="90"/>
      <c r="AK84" s="90"/>
      <c r="AL84" s="90"/>
      <c r="AM84" s="91"/>
      <c r="AN84" s="89">
        <v>6</v>
      </c>
      <c r="AO84" s="90"/>
      <c r="AP84" s="90"/>
      <c r="AQ84" s="90"/>
      <c r="AR84" s="91"/>
      <c r="AS84" s="89">
        <v>0</v>
      </c>
      <c r="AT84" s="90"/>
      <c r="AU84" s="90"/>
      <c r="AV84" s="90"/>
      <c r="AW84" s="91"/>
      <c r="AX84" s="89">
        <v>6</v>
      </c>
      <c r="AY84" s="90"/>
      <c r="AZ84" s="90"/>
      <c r="BA84" s="90"/>
      <c r="BB84" s="91"/>
      <c r="BC84" s="89">
        <v>0</v>
      </c>
      <c r="BD84" s="90"/>
      <c r="BE84" s="90"/>
      <c r="BF84" s="90"/>
      <c r="BG84" s="91"/>
      <c r="BH84" s="89">
        <v>0</v>
      </c>
      <c r="BI84" s="90"/>
      <c r="BJ84" s="90"/>
      <c r="BK84" s="90"/>
      <c r="BL84" s="91"/>
      <c r="BM84" s="155">
        <v>0</v>
      </c>
      <c r="BN84" s="156"/>
      <c r="BO84" s="156"/>
      <c r="BP84" s="156"/>
      <c r="BQ84" s="157"/>
      <c r="BR84" s="4"/>
      <c r="BS84" s="4"/>
      <c r="BT84" s="5"/>
      <c r="BU84" s="5"/>
      <c r="BV84" s="5"/>
      <c r="BW84" s="5"/>
      <c r="BX84" s="5"/>
      <c r="BY84" s="5"/>
      <c r="BZ84" s="5"/>
      <c r="CA84" s="8"/>
    </row>
    <row r="85" spans="1:79" ht="15.6" customHeight="1">
      <c r="A85" s="139"/>
      <c r="B85" s="141"/>
      <c r="C85" s="49" t="s">
        <v>187</v>
      </c>
      <c r="D85" s="79"/>
      <c r="E85" s="79"/>
      <c r="F85" s="79"/>
      <c r="G85" s="79"/>
      <c r="H85" s="79"/>
      <c r="I85" s="80"/>
      <c r="J85" s="139" t="s">
        <v>180</v>
      </c>
      <c r="K85" s="140"/>
      <c r="L85" s="140"/>
      <c r="M85" s="140"/>
      <c r="N85" s="141"/>
      <c r="O85" s="49" t="s">
        <v>181</v>
      </c>
      <c r="P85" s="79"/>
      <c r="Q85" s="79"/>
      <c r="R85" s="79"/>
      <c r="S85" s="79"/>
      <c r="T85" s="79"/>
      <c r="U85" s="79"/>
      <c r="V85" s="79"/>
      <c r="W85" s="79"/>
      <c r="X85" s="80"/>
      <c r="Y85" s="89">
        <v>33</v>
      </c>
      <c r="Z85" s="90"/>
      <c r="AA85" s="90"/>
      <c r="AB85" s="90"/>
      <c r="AC85" s="91"/>
      <c r="AD85" s="89">
        <v>0</v>
      </c>
      <c r="AE85" s="90"/>
      <c r="AF85" s="90"/>
      <c r="AG85" s="90"/>
      <c r="AH85" s="91"/>
      <c r="AI85" s="89">
        <v>33</v>
      </c>
      <c r="AJ85" s="90"/>
      <c r="AK85" s="90"/>
      <c r="AL85" s="90"/>
      <c r="AM85" s="91"/>
      <c r="AN85" s="89">
        <v>33</v>
      </c>
      <c r="AO85" s="90"/>
      <c r="AP85" s="90"/>
      <c r="AQ85" s="90"/>
      <c r="AR85" s="91"/>
      <c r="AS85" s="89">
        <v>0</v>
      </c>
      <c r="AT85" s="90"/>
      <c r="AU85" s="90"/>
      <c r="AV85" s="90"/>
      <c r="AW85" s="91"/>
      <c r="AX85" s="89">
        <v>33</v>
      </c>
      <c r="AY85" s="90"/>
      <c r="AZ85" s="90"/>
      <c r="BA85" s="90"/>
      <c r="BB85" s="91"/>
      <c r="BC85" s="89">
        <v>0</v>
      </c>
      <c r="BD85" s="90"/>
      <c r="BE85" s="90"/>
      <c r="BF85" s="90"/>
      <c r="BG85" s="91"/>
      <c r="BH85" s="89">
        <v>0</v>
      </c>
      <c r="BI85" s="90"/>
      <c r="BJ85" s="90"/>
      <c r="BK85" s="90"/>
      <c r="BL85" s="91"/>
      <c r="BM85" s="155">
        <v>0</v>
      </c>
      <c r="BN85" s="156"/>
      <c r="BO85" s="156"/>
      <c r="BP85" s="156"/>
      <c r="BQ85" s="157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15.6" customHeight="1">
      <c r="A86" s="139"/>
      <c r="B86" s="141"/>
      <c r="C86" s="49" t="s">
        <v>188</v>
      </c>
      <c r="D86" s="79"/>
      <c r="E86" s="79"/>
      <c r="F86" s="79"/>
      <c r="G86" s="79"/>
      <c r="H86" s="79"/>
      <c r="I86" s="80"/>
      <c r="J86" s="139" t="s">
        <v>180</v>
      </c>
      <c r="K86" s="140"/>
      <c r="L86" s="140"/>
      <c r="M86" s="140"/>
      <c r="N86" s="141"/>
      <c r="O86" s="49" t="s">
        <v>181</v>
      </c>
      <c r="P86" s="79"/>
      <c r="Q86" s="79"/>
      <c r="R86" s="79"/>
      <c r="S86" s="79"/>
      <c r="T86" s="79"/>
      <c r="U86" s="79"/>
      <c r="V86" s="79"/>
      <c r="W86" s="79"/>
      <c r="X86" s="80"/>
      <c r="Y86" s="89">
        <v>206.58</v>
      </c>
      <c r="Z86" s="90"/>
      <c r="AA86" s="90"/>
      <c r="AB86" s="90"/>
      <c r="AC86" s="91"/>
      <c r="AD86" s="89">
        <v>0</v>
      </c>
      <c r="AE86" s="90"/>
      <c r="AF86" s="90"/>
      <c r="AG86" s="90"/>
      <c r="AH86" s="91"/>
      <c r="AI86" s="89">
        <v>206.58</v>
      </c>
      <c r="AJ86" s="90"/>
      <c r="AK86" s="90"/>
      <c r="AL86" s="90"/>
      <c r="AM86" s="91"/>
      <c r="AN86" s="89">
        <v>167.83</v>
      </c>
      <c r="AO86" s="90"/>
      <c r="AP86" s="90"/>
      <c r="AQ86" s="90"/>
      <c r="AR86" s="91"/>
      <c r="AS86" s="89">
        <v>0</v>
      </c>
      <c r="AT86" s="90"/>
      <c r="AU86" s="90"/>
      <c r="AV86" s="90"/>
      <c r="AW86" s="91"/>
      <c r="AX86" s="89">
        <v>167.83</v>
      </c>
      <c r="AY86" s="90"/>
      <c r="AZ86" s="90"/>
      <c r="BA86" s="90"/>
      <c r="BB86" s="91"/>
      <c r="BC86" s="89">
        <v>-38.75</v>
      </c>
      <c r="BD86" s="90"/>
      <c r="BE86" s="90"/>
      <c r="BF86" s="90"/>
      <c r="BG86" s="91"/>
      <c r="BH86" s="89">
        <v>0</v>
      </c>
      <c r="BI86" s="90"/>
      <c r="BJ86" s="90"/>
      <c r="BK86" s="90"/>
      <c r="BL86" s="91"/>
      <c r="BM86" s="155">
        <v>-38.75</v>
      </c>
      <c r="BN86" s="156"/>
      <c r="BO86" s="156"/>
      <c r="BP86" s="156"/>
      <c r="BQ86" s="157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15.6" customHeight="1">
      <c r="A87" s="139"/>
      <c r="B87" s="141"/>
      <c r="C87" s="49" t="s">
        <v>189</v>
      </c>
      <c r="D87" s="79"/>
      <c r="E87" s="79"/>
      <c r="F87" s="79"/>
      <c r="G87" s="79"/>
      <c r="H87" s="79"/>
      <c r="I87" s="80"/>
      <c r="J87" s="139" t="s">
        <v>180</v>
      </c>
      <c r="K87" s="140"/>
      <c r="L87" s="140"/>
      <c r="M87" s="140"/>
      <c r="N87" s="141"/>
      <c r="O87" s="49" t="s">
        <v>181</v>
      </c>
      <c r="P87" s="79"/>
      <c r="Q87" s="79"/>
      <c r="R87" s="79"/>
      <c r="S87" s="79"/>
      <c r="T87" s="79"/>
      <c r="U87" s="79"/>
      <c r="V87" s="79"/>
      <c r="W87" s="79"/>
      <c r="X87" s="80"/>
      <c r="Y87" s="89">
        <v>17</v>
      </c>
      <c r="Z87" s="90"/>
      <c r="AA87" s="90"/>
      <c r="AB87" s="90"/>
      <c r="AC87" s="91"/>
      <c r="AD87" s="89">
        <v>0</v>
      </c>
      <c r="AE87" s="90"/>
      <c r="AF87" s="90"/>
      <c r="AG87" s="90"/>
      <c r="AH87" s="91"/>
      <c r="AI87" s="89">
        <v>17</v>
      </c>
      <c r="AJ87" s="90"/>
      <c r="AK87" s="90"/>
      <c r="AL87" s="90"/>
      <c r="AM87" s="91"/>
      <c r="AN87" s="89">
        <v>17</v>
      </c>
      <c r="AO87" s="90"/>
      <c r="AP87" s="90"/>
      <c r="AQ87" s="90"/>
      <c r="AR87" s="91"/>
      <c r="AS87" s="89">
        <v>0</v>
      </c>
      <c r="AT87" s="90"/>
      <c r="AU87" s="90"/>
      <c r="AV87" s="90"/>
      <c r="AW87" s="91"/>
      <c r="AX87" s="89">
        <v>17</v>
      </c>
      <c r="AY87" s="90"/>
      <c r="AZ87" s="90"/>
      <c r="BA87" s="90"/>
      <c r="BB87" s="91"/>
      <c r="BC87" s="89">
        <v>0</v>
      </c>
      <c r="BD87" s="90"/>
      <c r="BE87" s="90"/>
      <c r="BF87" s="90"/>
      <c r="BG87" s="91"/>
      <c r="BH87" s="89">
        <v>0</v>
      </c>
      <c r="BI87" s="90"/>
      <c r="BJ87" s="90"/>
      <c r="BK87" s="90"/>
      <c r="BL87" s="91"/>
      <c r="BM87" s="155">
        <v>0</v>
      </c>
      <c r="BN87" s="156"/>
      <c r="BO87" s="156"/>
      <c r="BP87" s="156"/>
      <c r="BQ87" s="157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s="46" customFormat="1" ht="15.6" customHeight="1">
      <c r="A88" s="164"/>
      <c r="B88" s="165"/>
      <c r="C88" s="166" t="s">
        <v>176</v>
      </c>
      <c r="D88" s="167"/>
      <c r="E88" s="167"/>
      <c r="F88" s="167"/>
      <c r="G88" s="167"/>
      <c r="H88" s="167"/>
      <c r="I88" s="168"/>
      <c r="J88" s="164" t="s">
        <v>177</v>
      </c>
      <c r="K88" s="169"/>
      <c r="L88" s="169"/>
      <c r="M88" s="169"/>
      <c r="N88" s="165"/>
      <c r="O88" s="166" t="s">
        <v>178</v>
      </c>
      <c r="P88" s="176"/>
      <c r="Q88" s="176"/>
      <c r="R88" s="176"/>
      <c r="S88" s="176"/>
      <c r="T88" s="176"/>
      <c r="U88" s="176"/>
      <c r="V88" s="176"/>
      <c r="W88" s="176"/>
      <c r="X88" s="177"/>
      <c r="Y88" s="170">
        <v>34553731</v>
      </c>
      <c r="Z88" s="171"/>
      <c r="AA88" s="171"/>
      <c r="AB88" s="171"/>
      <c r="AC88" s="172"/>
      <c r="AD88" s="170">
        <v>790534.96</v>
      </c>
      <c r="AE88" s="171"/>
      <c r="AF88" s="171"/>
      <c r="AG88" s="171"/>
      <c r="AH88" s="172"/>
      <c r="AI88" s="170">
        <v>35344265.960000001</v>
      </c>
      <c r="AJ88" s="171"/>
      <c r="AK88" s="171"/>
      <c r="AL88" s="171"/>
      <c r="AM88" s="172"/>
      <c r="AN88" s="170">
        <v>31765798.870000001</v>
      </c>
      <c r="AO88" s="171"/>
      <c r="AP88" s="171"/>
      <c r="AQ88" s="171"/>
      <c r="AR88" s="172"/>
      <c r="AS88" s="170">
        <v>472761.45</v>
      </c>
      <c r="AT88" s="171"/>
      <c r="AU88" s="171"/>
      <c r="AV88" s="171"/>
      <c r="AW88" s="172"/>
      <c r="AX88" s="170">
        <v>32238560.32</v>
      </c>
      <c r="AY88" s="171"/>
      <c r="AZ88" s="171"/>
      <c r="BA88" s="171"/>
      <c r="BB88" s="172"/>
      <c r="BC88" s="170">
        <v>-2787932.13</v>
      </c>
      <c r="BD88" s="171"/>
      <c r="BE88" s="171"/>
      <c r="BF88" s="171"/>
      <c r="BG88" s="172"/>
      <c r="BH88" s="170">
        <v>-317773.51</v>
      </c>
      <c r="BI88" s="171"/>
      <c r="BJ88" s="171"/>
      <c r="BK88" s="171"/>
      <c r="BL88" s="172"/>
      <c r="BM88" s="173">
        <v>-3105705.64</v>
      </c>
      <c r="BN88" s="174"/>
      <c r="BO88" s="174"/>
      <c r="BP88" s="174"/>
      <c r="BQ88" s="175"/>
      <c r="BR88" s="43"/>
      <c r="BS88" s="43"/>
      <c r="BT88" s="44"/>
      <c r="BU88" s="44"/>
      <c r="BV88" s="44"/>
      <c r="BW88" s="44"/>
      <c r="BX88" s="44"/>
      <c r="BY88" s="44"/>
      <c r="BZ88" s="44"/>
      <c r="CA88" s="45" t="s">
        <v>69</v>
      </c>
    </row>
    <row r="89" spans="1:79" ht="12.75" customHeight="1">
      <c r="A89" s="139"/>
      <c r="B89" s="141"/>
      <c r="C89" s="49" t="s">
        <v>190</v>
      </c>
      <c r="D89" s="79"/>
      <c r="E89" s="79"/>
      <c r="F89" s="79"/>
      <c r="G89" s="79"/>
      <c r="H89" s="79"/>
      <c r="I89" s="80"/>
      <c r="J89" s="139" t="s">
        <v>177</v>
      </c>
      <c r="K89" s="140"/>
      <c r="L89" s="140"/>
      <c r="M89" s="140"/>
      <c r="N89" s="141"/>
      <c r="O89" s="49" t="s">
        <v>178</v>
      </c>
      <c r="P89" s="79"/>
      <c r="Q89" s="79"/>
      <c r="R89" s="79"/>
      <c r="S89" s="79"/>
      <c r="T89" s="79"/>
      <c r="U89" s="79"/>
      <c r="V89" s="79"/>
      <c r="W89" s="79"/>
      <c r="X89" s="80"/>
      <c r="Y89" s="89">
        <v>15608559.34</v>
      </c>
      <c r="Z89" s="90"/>
      <c r="AA89" s="90"/>
      <c r="AB89" s="90"/>
      <c r="AC89" s="91"/>
      <c r="AD89" s="89">
        <v>357099</v>
      </c>
      <c r="AE89" s="90"/>
      <c r="AF89" s="90"/>
      <c r="AG89" s="90"/>
      <c r="AH89" s="91"/>
      <c r="AI89" s="89">
        <v>15965658.34</v>
      </c>
      <c r="AJ89" s="90"/>
      <c r="AK89" s="90"/>
      <c r="AL89" s="90"/>
      <c r="AM89" s="91"/>
      <c r="AN89" s="89">
        <v>14349198.779999999</v>
      </c>
      <c r="AO89" s="90"/>
      <c r="AP89" s="90"/>
      <c r="AQ89" s="90"/>
      <c r="AR89" s="91"/>
      <c r="AS89" s="89">
        <f>AS104*AS98</f>
        <v>213555</v>
      </c>
      <c r="AT89" s="90"/>
      <c r="AU89" s="90"/>
      <c r="AV89" s="90"/>
      <c r="AW89" s="91"/>
      <c r="AX89" s="89">
        <f>AN89+AS89</f>
        <v>14562753.779999999</v>
      </c>
      <c r="AY89" s="90"/>
      <c r="AZ89" s="90"/>
      <c r="BA89" s="90"/>
      <c r="BB89" s="91"/>
      <c r="BC89" s="89">
        <v>-1259360.56</v>
      </c>
      <c r="BD89" s="90"/>
      <c r="BE89" s="90"/>
      <c r="BF89" s="90"/>
      <c r="BG89" s="91"/>
      <c r="BH89" s="89">
        <v>-159698</v>
      </c>
      <c r="BI89" s="90"/>
      <c r="BJ89" s="90"/>
      <c r="BK89" s="90"/>
      <c r="BL89" s="91"/>
      <c r="BM89" s="155">
        <v>-1419058.56</v>
      </c>
      <c r="BN89" s="156"/>
      <c r="BO89" s="156"/>
      <c r="BP89" s="156"/>
      <c r="BQ89" s="157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12.75" customHeight="1">
      <c r="A90" s="139"/>
      <c r="B90" s="141"/>
      <c r="C90" s="49" t="s">
        <v>191</v>
      </c>
      <c r="D90" s="79"/>
      <c r="E90" s="79"/>
      <c r="F90" s="79"/>
      <c r="G90" s="79"/>
      <c r="H90" s="79"/>
      <c r="I90" s="80"/>
      <c r="J90" s="139" t="s">
        <v>177</v>
      </c>
      <c r="K90" s="140"/>
      <c r="L90" s="140"/>
      <c r="M90" s="140"/>
      <c r="N90" s="141"/>
      <c r="O90" s="49" t="s">
        <v>178</v>
      </c>
      <c r="P90" s="79"/>
      <c r="Q90" s="79"/>
      <c r="R90" s="79"/>
      <c r="S90" s="79"/>
      <c r="T90" s="79"/>
      <c r="U90" s="79"/>
      <c r="V90" s="79"/>
      <c r="W90" s="79"/>
      <c r="X90" s="80"/>
      <c r="Y90" s="89">
        <v>18945171.66</v>
      </c>
      <c r="Z90" s="90"/>
      <c r="AA90" s="90"/>
      <c r="AB90" s="90"/>
      <c r="AC90" s="91"/>
      <c r="AD90" s="89">
        <v>433435.96</v>
      </c>
      <c r="AE90" s="90"/>
      <c r="AF90" s="90"/>
      <c r="AG90" s="90"/>
      <c r="AH90" s="91"/>
      <c r="AI90" s="89">
        <v>19378607.620000001</v>
      </c>
      <c r="AJ90" s="90"/>
      <c r="AK90" s="90"/>
      <c r="AL90" s="90"/>
      <c r="AM90" s="91"/>
      <c r="AN90" s="89">
        <v>17416600.09</v>
      </c>
      <c r="AO90" s="90"/>
      <c r="AP90" s="90"/>
      <c r="AQ90" s="90"/>
      <c r="AR90" s="91"/>
      <c r="AS90" s="89">
        <f>AS104*AS97+0.2</f>
        <v>259206.45</v>
      </c>
      <c r="AT90" s="90"/>
      <c r="AU90" s="90"/>
      <c r="AV90" s="90"/>
      <c r="AW90" s="91"/>
      <c r="AX90" s="89">
        <f>AN90+AS90</f>
        <v>17675806.539999999</v>
      </c>
      <c r="AY90" s="90"/>
      <c r="AZ90" s="90"/>
      <c r="BA90" s="90"/>
      <c r="BB90" s="91"/>
      <c r="BC90" s="89">
        <v>-1528571.57</v>
      </c>
      <c r="BD90" s="90"/>
      <c r="BE90" s="90"/>
      <c r="BF90" s="90"/>
      <c r="BG90" s="91"/>
      <c r="BH90" s="89">
        <v>-158075.51</v>
      </c>
      <c r="BI90" s="90"/>
      <c r="BJ90" s="90"/>
      <c r="BK90" s="90"/>
      <c r="BL90" s="91"/>
      <c r="BM90" s="155">
        <v>-1686647.08</v>
      </c>
      <c r="BN90" s="156"/>
      <c r="BO90" s="156"/>
      <c r="BP90" s="156"/>
      <c r="BQ90" s="157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s="46" customFormat="1" ht="52.8" customHeight="1">
      <c r="A91" s="164"/>
      <c r="B91" s="165"/>
      <c r="C91" s="166" t="s">
        <v>192</v>
      </c>
      <c r="D91" s="167"/>
      <c r="E91" s="167"/>
      <c r="F91" s="167"/>
      <c r="G91" s="167"/>
      <c r="H91" s="167"/>
      <c r="I91" s="168"/>
      <c r="J91" s="164" t="s">
        <v>177</v>
      </c>
      <c r="K91" s="169"/>
      <c r="L91" s="169"/>
      <c r="M91" s="169"/>
      <c r="N91" s="165"/>
      <c r="O91" s="166" t="s">
        <v>178</v>
      </c>
      <c r="P91" s="167"/>
      <c r="Q91" s="167"/>
      <c r="R91" s="167"/>
      <c r="S91" s="167"/>
      <c r="T91" s="167"/>
      <c r="U91" s="167"/>
      <c r="V91" s="167"/>
      <c r="W91" s="167"/>
      <c r="X91" s="168"/>
      <c r="Y91" s="170">
        <v>1201888</v>
      </c>
      <c r="Z91" s="171"/>
      <c r="AA91" s="171"/>
      <c r="AB91" s="171"/>
      <c r="AC91" s="172"/>
      <c r="AD91" s="170">
        <v>0</v>
      </c>
      <c r="AE91" s="171"/>
      <c r="AF91" s="171"/>
      <c r="AG91" s="171"/>
      <c r="AH91" s="172"/>
      <c r="AI91" s="170">
        <v>1201888</v>
      </c>
      <c r="AJ91" s="171"/>
      <c r="AK91" s="171"/>
      <c r="AL91" s="171"/>
      <c r="AM91" s="172"/>
      <c r="AN91" s="170">
        <v>1201888</v>
      </c>
      <c r="AO91" s="171"/>
      <c r="AP91" s="171"/>
      <c r="AQ91" s="171"/>
      <c r="AR91" s="172"/>
      <c r="AS91" s="170">
        <v>0</v>
      </c>
      <c r="AT91" s="171"/>
      <c r="AU91" s="171"/>
      <c r="AV91" s="171"/>
      <c r="AW91" s="172"/>
      <c r="AX91" s="170">
        <v>1201888</v>
      </c>
      <c r="AY91" s="171"/>
      <c r="AZ91" s="171"/>
      <c r="BA91" s="171"/>
      <c r="BB91" s="172"/>
      <c r="BC91" s="170">
        <v>0</v>
      </c>
      <c r="BD91" s="171"/>
      <c r="BE91" s="171"/>
      <c r="BF91" s="171"/>
      <c r="BG91" s="172"/>
      <c r="BH91" s="170">
        <v>0</v>
      </c>
      <c r="BI91" s="171"/>
      <c r="BJ91" s="171"/>
      <c r="BK91" s="171"/>
      <c r="BL91" s="172"/>
      <c r="BM91" s="173">
        <v>0</v>
      </c>
      <c r="BN91" s="174"/>
      <c r="BO91" s="174"/>
      <c r="BP91" s="174"/>
      <c r="BQ91" s="175"/>
      <c r="BR91" s="43"/>
      <c r="BS91" s="43"/>
      <c r="BT91" s="44"/>
      <c r="BU91" s="44"/>
      <c r="BV91" s="44"/>
      <c r="BW91" s="44"/>
      <c r="BX91" s="44"/>
      <c r="BY91" s="44"/>
      <c r="BZ91" s="44"/>
      <c r="CA91" s="45"/>
    </row>
    <row r="92" spans="1:79" s="46" customFormat="1" ht="39.6" customHeight="1">
      <c r="A92" s="164"/>
      <c r="B92" s="165"/>
      <c r="C92" s="166" t="s">
        <v>193</v>
      </c>
      <c r="D92" s="167"/>
      <c r="E92" s="167"/>
      <c r="F92" s="167"/>
      <c r="G92" s="167"/>
      <c r="H92" s="167"/>
      <c r="I92" s="168"/>
      <c r="J92" s="164" t="s">
        <v>177</v>
      </c>
      <c r="K92" s="169"/>
      <c r="L92" s="169"/>
      <c r="M92" s="169"/>
      <c r="N92" s="165"/>
      <c r="O92" s="166" t="s">
        <v>178</v>
      </c>
      <c r="P92" s="167"/>
      <c r="Q92" s="167"/>
      <c r="R92" s="167"/>
      <c r="S92" s="167"/>
      <c r="T92" s="167"/>
      <c r="U92" s="167"/>
      <c r="V92" s="167"/>
      <c r="W92" s="167"/>
      <c r="X92" s="168"/>
      <c r="Y92" s="170">
        <v>116517</v>
      </c>
      <c r="Z92" s="171"/>
      <c r="AA92" s="171"/>
      <c r="AB92" s="171"/>
      <c r="AC92" s="172"/>
      <c r="AD92" s="170">
        <v>0</v>
      </c>
      <c r="AE92" s="171"/>
      <c r="AF92" s="171"/>
      <c r="AG92" s="171"/>
      <c r="AH92" s="172"/>
      <c r="AI92" s="170">
        <v>116517</v>
      </c>
      <c r="AJ92" s="171"/>
      <c r="AK92" s="171"/>
      <c r="AL92" s="171"/>
      <c r="AM92" s="172"/>
      <c r="AN92" s="170">
        <v>106569.49</v>
      </c>
      <c r="AO92" s="171"/>
      <c r="AP92" s="171"/>
      <c r="AQ92" s="171"/>
      <c r="AR92" s="172"/>
      <c r="AS92" s="170">
        <v>0</v>
      </c>
      <c r="AT92" s="171"/>
      <c r="AU92" s="171"/>
      <c r="AV92" s="171"/>
      <c r="AW92" s="172"/>
      <c r="AX92" s="170">
        <v>106569.49</v>
      </c>
      <c r="AY92" s="171"/>
      <c r="AZ92" s="171"/>
      <c r="BA92" s="171"/>
      <c r="BB92" s="172"/>
      <c r="BC92" s="170">
        <v>-9947.51</v>
      </c>
      <c r="BD92" s="171"/>
      <c r="BE92" s="171"/>
      <c r="BF92" s="171"/>
      <c r="BG92" s="172"/>
      <c r="BH92" s="170">
        <v>0</v>
      </c>
      <c r="BI92" s="171"/>
      <c r="BJ92" s="171"/>
      <c r="BK92" s="171"/>
      <c r="BL92" s="172"/>
      <c r="BM92" s="173">
        <v>-9947.51</v>
      </c>
      <c r="BN92" s="174"/>
      <c r="BO92" s="174"/>
      <c r="BP92" s="174"/>
      <c r="BQ92" s="175"/>
      <c r="BR92" s="43"/>
      <c r="BS92" s="43"/>
      <c r="BT92" s="44"/>
      <c r="BU92" s="44"/>
      <c r="BV92" s="44"/>
      <c r="BW92" s="44"/>
      <c r="BX92" s="44"/>
      <c r="BY92" s="44"/>
      <c r="BZ92" s="44"/>
      <c r="CA92" s="45"/>
    </row>
    <row r="93" spans="1:79" ht="52.8" customHeight="1">
      <c r="A93" s="139"/>
      <c r="B93" s="141"/>
      <c r="C93" s="49" t="s">
        <v>194</v>
      </c>
      <c r="D93" s="79"/>
      <c r="E93" s="79"/>
      <c r="F93" s="79"/>
      <c r="G93" s="79"/>
      <c r="H93" s="79"/>
      <c r="I93" s="80"/>
      <c r="J93" s="139" t="s">
        <v>177</v>
      </c>
      <c r="K93" s="140"/>
      <c r="L93" s="140"/>
      <c r="M93" s="140"/>
      <c r="N93" s="141"/>
      <c r="O93" s="49" t="s">
        <v>178</v>
      </c>
      <c r="P93" s="79"/>
      <c r="Q93" s="79"/>
      <c r="R93" s="79"/>
      <c r="S93" s="79"/>
      <c r="T93" s="79"/>
      <c r="U93" s="79"/>
      <c r="V93" s="79"/>
      <c r="W93" s="79"/>
      <c r="X93" s="80"/>
      <c r="Y93" s="89">
        <v>0</v>
      </c>
      <c r="Z93" s="90"/>
      <c r="AA93" s="90"/>
      <c r="AB93" s="90"/>
      <c r="AC93" s="91"/>
      <c r="AD93" s="89">
        <v>32000</v>
      </c>
      <c r="AE93" s="90"/>
      <c r="AF93" s="90"/>
      <c r="AG93" s="90"/>
      <c r="AH93" s="91"/>
      <c r="AI93" s="89">
        <v>32000</v>
      </c>
      <c r="AJ93" s="90"/>
      <c r="AK93" s="90"/>
      <c r="AL93" s="90"/>
      <c r="AM93" s="91"/>
      <c r="AN93" s="89">
        <v>0</v>
      </c>
      <c r="AO93" s="90"/>
      <c r="AP93" s="90"/>
      <c r="AQ93" s="90"/>
      <c r="AR93" s="91"/>
      <c r="AS93" s="89">
        <v>31500</v>
      </c>
      <c r="AT93" s="90"/>
      <c r="AU93" s="90"/>
      <c r="AV93" s="90"/>
      <c r="AW93" s="91"/>
      <c r="AX93" s="89">
        <v>31500</v>
      </c>
      <c r="AY93" s="90"/>
      <c r="AZ93" s="90"/>
      <c r="BA93" s="90"/>
      <c r="BB93" s="91"/>
      <c r="BC93" s="89">
        <v>0</v>
      </c>
      <c r="BD93" s="90"/>
      <c r="BE93" s="90"/>
      <c r="BF93" s="90"/>
      <c r="BG93" s="91"/>
      <c r="BH93" s="89">
        <v>-500</v>
      </c>
      <c r="BI93" s="90"/>
      <c r="BJ93" s="90"/>
      <c r="BK93" s="90"/>
      <c r="BL93" s="91"/>
      <c r="BM93" s="155">
        <v>-500</v>
      </c>
      <c r="BN93" s="156"/>
      <c r="BO93" s="156"/>
      <c r="BP93" s="156"/>
      <c r="BQ93" s="157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12.75" customHeight="1">
      <c r="A94" s="139"/>
      <c r="B94" s="141"/>
      <c r="C94" s="76" t="s">
        <v>51</v>
      </c>
      <c r="D94" s="77"/>
      <c r="E94" s="77"/>
      <c r="F94" s="77"/>
      <c r="G94" s="77"/>
      <c r="H94" s="77"/>
      <c r="I94" s="78"/>
      <c r="J94" s="139"/>
      <c r="K94" s="140"/>
      <c r="L94" s="140"/>
      <c r="M94" s="140"/>
      <c r="N94" s="141"/>
      <c r="O94" s="49"/>
      <c r="P94" s="50"/>
      <c r="Q94" s="50"/>
      <c r="R94" s="50"/>
      <c r="S94" s="50"/>
      <c r="T94" s="50"/>
      <c r="U94" s="50"/>
      <c r="V94" s="50"/>
      <c r="W94" s="50"/>
      <c r="X94" s="51"/>
      <c r="Y94" s="86"/>
      <c r="Z94" s="87"/>
      <c r="AA94" s="87"/>
      <c r="AB94" s="87"/>
      <c r="AC94" s="88"/>
      <c r="AD94" s="86"/>
      <c r="AE94" s="87"/>
      <c r="AF94" s="87"/>
      <c r="AG94" s="87"/>
      <c r="AH94" s="88"/>
      <c r="AI94" s="86"/>
      <c r="AJ94" s="87"/>
      <c r="AK94" s="87"/>
      <c r="AL94" s="87"/>
      <c r="AM94" s="88"/>
      <c r="AN94" s="86"/>
      <c r="AO94" s="87"/>
      <c r="AP94" s="87"/>
      <c r="AQ94" s="87"/>
      <c r="AR94" s="88"/>
      <c r="AS94" s="86"/>
      <c r="AT94" s="87"/>
      <c r="AU94" s="87"/>
      <c r="AV94" s="87"/>
      <c r="AW94" s="88"/>
      <c r="AX94" s="86"/>
      <c r="AY94" s="87"/>
      <c r="AZ94" s="87"/>
      <c r="BA94" s="87"/>
      <c r="BB94" s="88"/>
      <c r="BC94" s="86"/>
      <c r="BD94" s="87"/>
      <c r="BE94" s="87"/>
      <c r="BF94" s="87"/>
      <c r="BG94" s="88"/>
      <c r="BH94" s="86"/>
      <c r="BI94" s="87"/>
      <c r="BJ94" s="87"/>
      <c r="BK94" s="87"/>
      <c r="BL94" s="88"/>
      <c r="BM94" s="152"/>
      <c r="BN94" s="153"/>
      <c r="BO94" s="153"/>
      <c r="BP94" s="153"/>
      <c r="BQ94" s="154"/>
      <c r="BR94" s="4"/>
      <c r="BS94" s="4"/>
      <c r="BT94" s="5"/>
      <c r="BU94" s="5"/>
      <c r="BV94" s="5"/>
      <c r="BW94" s="5"/>
      <c r="BX94" s="5"/>
      <c r="BY94" s="5"/>
      <c r="BZ94" s="5"/>
    </row>
    <row r="95" spans="1:79" ht="12.75" hidden="1" customHeight="1">
      <c r="A95" s="139" t="s">
        <v>86</v>
      </c>
      <c r="B95" s="141"/>
      <c r="C95" s="49" t="s">
        <v>87</v>
      </c>
      <c r="D95" s="50"/>
      <c r="E95" s="50"/>
      <c r="F95" s="50"/>
      <c r="G95" s="50"/>
      <c r="H95" s="50"/>
      <c r="I95" s="51"/>
      <c r="J95" s="139" t="s">
        <v>88</v>
      </c>
      <c r="K95" s="140"/>
      <c r="L95" s="140"/>
      <c r="M95" s="140"/>
      <c r="N95" s="141"/>
      <c r="O95" s="49" t="s">
        <v>89</v>
      </c>
      <c r="P95" s="50"/>
      <c r="Q95" s="50"/>
      <c r="R95" s="50"/>
      <c r="S95" s="50"/>
      <c r="T95" s="50"/>
      <c r="U95" s="50"/>
      <c r="V95" s="50"/>
      <c r="W95" s="50"/>
      <c r="X95" s="51"/>
      <c r="Y95" s="89" t="s">
        <v>90</v>
      </c>
      <c r="Z95" s="90"/>
      <c r="AA95" s="90"/>
      <c r="AB95" s="90"/>
      <c r="AC95" s="91"/>
      <c r="AD95" s="89" t="s">
        <v>91</v>
      </c>
      <c r="AE95" s="90"/>
      <c r="AF95" s="90"/>
      <c r="AG95" s="90"/>
      <c r="AH95" s="91"/>
      <c r="AI95" s="89" t="s">
        <v>92</v>
      </c>
      <c r="AJ95" s="90"/>
      <c r="AK95" s="90"/>
      <c r="AL95" s="90"/>
      <c r="AM95" s="91"/>
      <c r="AN95" s="89" t="s">
        <v>93</v>
      </c>
      <c r="AO95" s="90"/>
      <c r="AP95" s="90"/>
      <c r="AQ95" s="90"/>
      <c r="AR95" s="91"/>
      <c r="AS95" s="89" t="s">
        <v>94</v>
      </c>
      <c r="AT95" s="90"/>
      <c r="AU95" s="90"/>
      <c r="AV95" s="90"/>
      <c r="AW95" s="91"/>
      <c r="AX95" s="89" t="s">
        <v>95</v>
      </c>
      <c r="AY95" s="90"/>
      <c r="AZ95" s="90"/>
      <c r="BA95" s="90"/>
      <c r="BB95" s="91"/>
      <c r="BC95" s="89" t="s">
        <v>96</v>
      </c>
      <c r="BD95" s="90"/>
      <c r="BE95" s="90"/>
      <c r="BF95" s="90"/>
      <c r="BG95" s="91"/>
      <c r="BH95" s="89" t="s">
        <v>97</v>
      </c>
      <c r="BI95" s="90"/>
      <c r="BJ95" s="90"/>
      <c r="BK95" s="90"/>
      <c r="BL95" s="91"/>
      <c r="BM95" s="158" t="s">
        <v>98</v>
      </c>
      <c r="BN95" s="159"/>
      <c r="BO95" s="159"/>
      <c r="BP95" s="159"/>
      <c r="BQ95" s="160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39.6" customHeight="1">
      <c r="A96" s="139"/>
      <c r="B96" s="141"/>
      <c r="C96" s="49" t="s">
        <v>195</v>
      </c>
      <c r="D96" s="79"/>
      <c r="E96" s="79"/>
      <c r="F96" s="79"/>
      <c r="G96" s="79"/>
      <c r="H96" s="79"/>
      <c r="I96" s="80"/>
      <c r="J96" s="139" t="s">
        <v>196</v>
      </c>
      <c r="K96" s="140"/>
      <c r="L96" s="140"/>
      <c r="M96" s="140"/>
      <c r="N96" s="141"/>
      <c r="O96" s="49" t="s">
        <v>181</v>
      </c>
      <c r="P96" s="79"/>
      <c r="Q96" s="79"/>
      <c r="R96" s="79"/>
      <c r="S96" s="79"/>
      <c r="T96" s="79"/>
      <c r="U96" s="79"/>
      <c r="V96" s="79"/>
      <c r="W96" s="79"/>
      <c r="X96" s="80"/>
      <c r="Y96" s="89">
        <v>611</v>
      </c>
      <c r="Z96" s="90"/>
      <c r="AA96" s="90"/>
      <c r="AB96" s="90"/>
      <c r="AC96" s="91"/>
      <c r="AD96" s="89">
        <v>611</v>
      </c>
      <c r="AE96" s="90"/>
      <c r="AF96" s="90"/>
      <c r="AG96" s="90"/>
      <c r="AH96" s="91"/>
      <c r="AI96" s="89">
        <v>611</v>
      </c>
      <c r="AJ96" s="90"/>
      <c r="AK96" s="90"/>
      <c r="AL96" s="90"/>
      <c r="AM96" s="91"/>
      <c r="AN96" s="89">
        <v>611</v>
      </c>
      <c r="AO96" s="90"/>
      <c r="AP96" s="90"/>
      <c r="AQ96" s="90"/>
      <c r="AR96" s="91"/>
      <c r="AS96" s="89">
        <v>611</v>
      </c>
      <c r="AT96" s="90"/>
      <c r="AU96" s="90"/>
      <c r="AV96" s="90"/>
      <c r="AW96" s="91"/>
      <c r="AX96" s="89">
        <v>611</v>
      </c>
      <c r="AY96" s="90"/>
      <c r="AZ96" s="90"/>
      <c r="BA96" s="90"/>
      <c r="BB96" s="91"/>
      <c r="BC96" s="89">
        <v>0</v>
      </c>
      <c r="BD96" s="90"/>
      <c r="BE96" s="90"/>
      <c r="BF96" s="90"/>
      <c r="BG96" s="91"/>
      <c r="BH96" s="89">
        <v>0</v>
      </c>
      <c r="BI96" s="90"/>
      <c r="BJ96" s="90"/>
      <c r="BK96" s="90"/>
      <c r="BL96" s="91"/>
      <c r="BM96" s="155">
        <v>0</v>
      </c>
      <c r="BN96" s="156"/>
      <c r="BO96" s="156"/>
      <c r="BP96" s="156"/>
      <c r="BQ96" s="157"/>
      <c r="BR96" s="4"/>
      <c r="BS96" s="4"/>
      <c r="BT96" s="5"/>
      <c r="BU96" s="5"/>
      <c r="BV96" s="5"/>
      <c r="BW96" s="5"/>
      <c r="BX96" s="5"/>
      <c r="BY96" s="5"/>
      <c r="BZ96" s="5"/>
      <c r="CA96" s="8" t="s">
        <v>70</v>
      </c>
    </row>
    <row r="97" spans="1:79" ht="15.6" customHeight="1">
      <c r="A97" s="139"/>
      <c r="B97" s="141"/>
      <c r="C97" s="49" t="s">
        <v>191</v>
      </c>
      <c r="D97" s="79"/>
      <c r="E97" s="79"/>
      <c r="F97" s="79"/>
      <c r="G97" s="79"/>
      <c r="H97" s="79"/>
      <c r="I97" s="80"/>
      <c r="J97" s="139" t="s">
        <v>196</v>
      </c>
      <c r="K97" s="140"/>
      <c r="L97" s="140"/>
      <c r="M97" s="140"/>
      <c r="N97" s="141"/>
      <c r="O97" s="49" t="s">
        <v>181</v>
      </c>
      <c r="P97" s="79"/>
      <c r="Q97" s="79"/>
      <c r="R97" s="79"/>
      <c r="S97" s="79"/>
      <c r="T97" s="79"/>
      <c r="U97" s="79"/>
      <c r="V97" s="79"/>
      <c r="W97" s="79"/>
      <c r="X97" s="80"/>
      <c r="Y97" s="89">
        <v>335</v>
      </c>
      <c r="Z97" s="90"/>
      <c r="AA97" s="90"/>
      <c r="AB97" s="90"/>
      <c r="AC97" s="91"/>
      <c r="AD97" s="89">
        <v>335</v>
      </c>
      <c r="AE97" s="90"/>
      <c r="AF97" s="90"/>
      <c r="AG97" s="90"/>
      <c r="AH97" s="91"/>
      <c r="AI97" s="89">
        <v>335</v>
      </c>
      <c r="AJ97" s="90"/>
      <c r="AK97" s="90"/>
      <c r="AL97" s="90"/>
      <c r="AM97" s="91"/>
      <c r="AN97" s="89">
        <v>335</v>
      </c>
      <c r="AO97" s="90"/>
      <c r="AP97" s="90"/>
      <c r="AQ97" s="90"/>
      <c r="AR97" s="91"/>
      <c r="AS97" s="89">
        <v>335</v>
      </c>
      <c r="AT97" s="90"/>
      <c r="AU97" s="90"/>
      <c r="AV97" s="90"/>
      <c r="AW97" s="91"/>
      <c r="AX97" s="89">
        <v>335</v>
      </c>
      <c r="AY97" s="90"/>
      <c r="AZ97" s="90"/>
      <c r="BA97" s="90"/>
      <c r="BB97" s="91"/>
      <c r="BC97" s="89">
        <v>0</v>
      </c>
      <c r="BD97" s="90"/>
      <c r="BE97" s="90"/>
      <c r="BF97" s="90"/>
      <c r="BG97" s="91"/>
      <c r="BH97" s="89">
        <v>0</v>
      </c>
      <c r="BI97" s="90"/>
      <c r="BJ97" s="90"/>
      <c r="BK97" s="90"/>
      <c r="BL97" s="91"/>
      <c r="BM97" s="155">
        <v>0</v>
      </c>
      <c r="BN97" s="156"/>
      <c r="BO97" s="156"/>
      <c r="BP97" s="156"/>
      <c r="BQ97" s="157"/>
      <c r="BR97" s="4"/>
      <c r="BS97" s="4"/>
      <c r="BT97" s="5"/>
      <c r="BU97" s="5"/>
      <c r="BV97" s="5"/>
      <c r="BW97" s="5"/>
      <c r="BX97" s="5"/>
      <c r="BY97" s="5"/>
      <c r="BZ97" s="5"/>
      <c r="CA97" s="8"/>
    </row>
    <row r="98" spans="1:79" ht="15.6" customHeight="1">
      <c r="A98" s="139"/>
      <c r="B98" s="141"/>
      <c r="C98" s="49" t="s">
        <v>190</v>
      </c>
      <c r="D98" s="79"/>
      <c r="E98" s="79"/>
      <c r="F98" s="79"/>
      <c r="G98" s="79"/>
      <c r="H98" s="79"/>
      <c r="I98" s="80"/>
      <c r="J98" s="139" t="s">
        <v>196</v>
      </c>
      <c r="K98" s="140"/>
      <c r="L98" s="140"/>
      <c r="M98" s="140"/>
      <c r="N98" s="141"/>
      <c r="O98" s="49" t="s">
        <v>181</v>
      </c>
      <c r="P98" s="79"/>
      <c r="Q98" s="79"/>
      <c r="R98" s="79"/>
      <c r="S98" s="79"/>
      <c r="T98" s="79"/>
      <c r="U98" s="79"/>
      <c r="V98" s="79"/>
      <c r="W98" s="79"/>
      <c r="X98" s="80"/>
      <c r="Y98" s="89">
        <v>276</v>
      </c>
      <c r="Z98" s="90"/>
      <c r="AA98" s="90"/>
      <c r="AB98" s="90"/>
      <c r="AC98" s="91"/>
      <c r="AD98" s="89">
        <v>276</v>
      </c>
      <c r="AE98" s="90"/>
      <c r="AF98" s="90"/>
      <c r="AG98" s="90"/>
      <c r="AH98" s="91"/>
      <c r="AI98" s="89">
        <v>276</v>
      </c>
      <c r="AJ98" s="90"/>
      <c r="AK98" s="90"/>
      <c r="AL98" s="90"/>
      <c r="AM98" s="91"/>
      <c r="AN98" s="89">
        <v>276</v>
      </c>
      <c r="AO98" s="90"/>
      <c r="AP98" s="90"/>
      <c r="AQ98" s="90"/>
      <c r="AR98" s="91"/>
      <c r="AS98" s="89">
        <v>276</v>
      </c>
      <c r="AT98" s="90"/>
      <c r="AU98" s="90"/>
      <c r="AV98" s="90"/>
      <c r="AW98" s="91"/>
      <c r="AX98" s="89">
        <v>276</v>
      </c>
      <c r="AY98" s="90"/>
      <c r="AZ98" s="90"/>
      <c r="BA98" s="90"/>
      <c r="BB98" s="91"/>
      <c r="BC98" s="89">
        <v>0</v>
      </c>
      <c r="BD98" s="90"/>
      <c r="BE98" s="90"/>
      <c r="BF98" s="90"/>
      <c r="BG98" s="91"/>
      <c r="BH98" s="89">
        <v>0</v>
      </c>
      <c r="BI98" s="90"/>
      <c r="BJ98" s="90"/>
      <c r="BK98" s="90"/>
      <c r="BL98" s="91"/>
      <c r="BM98" s="155">
        <v>0</v>
      </c>
      <c r="BN98" s="156"/>
      <c r="BO98" s="156"/>
      <c r="BP98" s="156"/>
      <c r="BQ98" s="157"/>
      <c r="BR98" s="4"/>
      <c r="BS98" s="4"/>
      <c r="BT98" s="5"/>
      <c r="BU98" s="5"/>
      <c r="BV98" s="5"/>
      <c r="BW98" s="5"/>
      <c r="BX98" s="5"/>
      <c r="BY98" s="5"/>
      <c r="BZ98" s="5"/>
      <c r="CA98" s="8"/>
    </row>
    <row r="99" spans="1:79" ht="52.8" customHeight="1">
      <c r="A99" s="139"/>
      <c r="B99" s="141"/>
      <c r="C99" s="49" t="s">
        <v>197</v>
      </c>
      <c r="D99" s="79"/>
      <c r="E99" s="79"/>
      <c r="F99" s="79"/>
      <c r="G99" s="79"/>
      <c r="H99" s="79"/>
      <c r="I99" s="80"/>
      <c r="J99" s="139" t="s">
        <v>196</v>
      </c>
      <c r="K99" s="140"/>
      <c r="L99" s="140"/>
      <c r="M99" s="140"/>
      <c r="N99" s="141"/>
      <c r="O99" s="49" t="s">
        <v>181</v>
      </c>
      <c r="P99" s="79"/>
      <c r="Q99" s="79"/>
      <c r="R99" s="79"/>
      <c r="S99" s="79"/>
      <c r="T99" s="79"/>
      <c r="U99" s="79"/>
      <c r="V99" s="79"/>
      <c r="W99" s="79"/>
      <c r="X99" s="80"/>
      <c r="Y99" s="89">
        <v>73</v>
      </c>
      <c r="Z99" s="90"/>
      <c r="AA99" s="90"/>
      <c r="AB99" s="90"/>
      <c r="AC99" s="91"/>
      <c r="AD99" s="89">
        <v>0</v>
      </c>
      <c r="AE99" s="90"/>
      <c r="AF99" s="90"/>
      <c r="AG99" s="90"/>
      <c r="AH99" s="91"/>
      <c r="AI99" s="89">
        <v>73</v>
      </c>
      <c r="AJ99" s="90"/>
      <c r="AK99" s="90"/>
      <c r="AL99" s="90"/>
      <c r="AM99" s="91"/>
      <c r="AN99" s="89">
        <v>73</v>
      </c>
      <c r="AO99" s="90"/>
      <c r="AP99" s="90"/>
      <c r="AQ99" s="90"/>
      <c r="AR99" s="91"/>
      <c r="AS99" s="89">
        <v>0</v>
      </c>
      <c r="AT99" s="90"/>
      <c r="AU99" s="90"/>
      <c r="AV99" s="90"/>
      <c r="AW99" s="91"/>
      <c r="AX99" s="89">
        <v>73</v>
      </c>
      <c r="AY99" s="90"/>
      <c r="AZ99" s="90"/>
      <c r="BA99" s="90"/>
      <c r="BB99" s="91"/>
      <c r="BC99" s="89">
        <v>0</v>
      </c>
      <c r="BD99" s="90"/>
      <c r="BE99" s="90"/>
      <c r="BF99" s="90"/>
      <c r="BG99" s="91"/>
      <c r="BH99" s="89">
        <v>0</v>
      </c>
      <c r="BI99" s="90"/>
      <c r="BJ99" s="90"/>
      <c r="BK99" s="90"/>
      <c r="BL99" s="91"/>
      <c r="BM99" s="155">
        <v>0</v>
      </c>
      <c r="BN99" s="156"/>
      <c r="BO99" s="156"/>
      <c r="BP99" s="156"/>
      <c r="BQ99" s="157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t="15.6" customHeight="1">
      <c r="A100" s="139"/>
      <c r="B100" s="141"/>
      <c r="C100" s="49" t="s">
        <v>198</v>
      </c>
      <c r="D100" s="79"/>
      <c r="E100" s="79"/>
      <c r="F100" s="79"/>
      <c r="G100" s="79"/>
      <c r="H100" s="79"/>
      <c r="I100" s="80"/>
      <c r="J100" s="139" t="s">
        <v>196</v>
      </c>
      <c r="K100" s="140"/>
      <c r="L100" s="140"/>
      <c r="M100" s="140"/>
      <c r="N100" s="141"/>
      <c r="O100" s="49" t="s">
        <v>199</v>
      </c>
      <c r="P100" s="79"/>
      <c r="Q100" s="79"/>
      <c r="R100" s="79"/>
      <c r="S100" s="79"/>
      <c r="T100" s="79"/>
      <c r="U100" s="79"/>
      <c r="V100" s="79"/>
      <c r="W100" s="79"/>
      <c r="X100" s="80"/>
      <c r="Y100" s="89">
        <v>17</v>
      </c>
      <c r="Z100" s="90"/>
      <c r="AA100" s="90"/>
      <c r="AB100" s="90"/>
      <c r="AC100" s="91"/>
      <c r="AD100" s="89">
        <v>0</v>
      </c>
      <c r="AE100" s="90"/>
      <c r="AF100" s="90"/>
      <c r="AG100" s="90"/>
      <c r="AH100" s="91"/>
      <c r="AI100" s="89">
        <v>17</v>
      </c>
      <c r="AJ100" s="90"/>
      <c r="AK100" s="90"/>
      <c r="AL100" s="90"/>
      <c r="AM100" s="91"/>
      <c r="AN100" s="89">
        <v>17</v>
      </c>
      <c r="AO100" s="90"/>
      <c r="AP100" s="90"/>
      <c r="AQ100" s="90"/>
      <c r="AR100" s="91"/>
      <c r="AS100" s="89">
        <v>0</v>
      </c>
      <c r="AT100" s="90"/>
      <c r="AU100" s="90"/>
      <c r="AV100" s="90"/>
      <c r="AW100" s="91"/>
      <c r="AX100" s="89">
        <v>17</v>
      </c>
      <c r="AY100" s="90"/>
      <c r="AZ100" s="90"/>
      <c r="BA100" s="90"/>
      <c r="BB100" s="91"/>
      <c r="BC100" s="89">
        <v>0</v>
      </c>
      <c r="BD100" s="90"/>
      <c r="BE100" s="90"/>
      <c r="BF100" s="90"/>
      <c r="BG100" s="91"/>
      <c r="BH100" s="89">
        <v>0</v>
      </c>
      <c r="BI100" s="90"/>
      <c r="BJ100" s="90"/>
      <c r="BK100" s="90"/>
      <c r="BL100" s="91"/>
      <c r="BM100" s="155">
        <v>0</v>
      </c>
      <c r="BN100" s="156"/>
      <c r="BO100" s="156"/>
      <c r="BP100" s="156"/>
      <c r="BQ100" s="157"/>
      <c r="BR100" s="4"/>
      <c r="BS100" s="4"/>
      <c r="BT100" s="5"/>
      <c r="BU100" s="5"/>
      <c r="BV100" s="5"/>
      <c r="BW100" s="5"/>
      <c r="BX100" s="5"/>
      <c r="BY100" s="5"/>
      <c r="BZ100" s="5"/>
      <c r="CA100" s="8"/>
    </row>
    <row r="101" spans="1:79" ht="15.6" customHeight="1">
      <c r="A101" s="139"/>
      <c r="B101" s="141"/>
      <c r="C101" s="49" t="s">
        <v>200</v>
      </c>
      <c r="D101" s="79"/>
      <c r="E101" s="79"/>
      <c r="F101" s="79"/>
      <c r="G101" s="79"/>
      <c r="H101" s="79"/>
      <c r="I101" s="80"/>
      <c r="J101" s="139" t="s">
        <v>180</v>
      </c>
      <c r="K101" s="140"/>
      <c r="L101" s="140"/>
      <c r="M101" s="140"/>
      <c r="N101" s="141"/>
      <c r="O101" s="49" t="s">
        <v>199</v>
      </c>
      <c r="P101" s="79"/>
      <c r="Q101" s="79"/>
      <c r="R101" s="79"/>
      <c r="S101" s="79"/>
      <c r="T101" s="79"/>
      <c r="U101" s="79"/>
      <c r="V101" s="79"/>
      <c r="W101" s="79"/>
      <c r="X101" s="80"/>
      <c r="Y101" s="89">
        <v>0</v>
      </c>
      <c r="Z101" s="90"/>
      <c r="AA101" s="90"/>
      <c r="AB101" s="90"/>
      <c r="AC101" s="91"/>
      <c r="AD101" s="89">
        <v>1</v>
      </c>
      <c r="AE101" s="90"/>
      <c r="AF101" s="90"/>
      <c r="AG101" s="90"/>
      <c r="AH101" s="91"/>
      <c r="AI101" s="89">
        <v>1</v>
      </c>
      <c r="AJ101" s="90"/>
      <c r="AK101" s="90"/>
      <c r="AL101" s="90"/>
      <c r="AM101" s="91"/>
      <c r="AN101" s="89">
        <v>0</v>
      </c>
      <c r="AO101" s="90"/>
      <c r="AP101" s="90"/>
      <c r="AQ101" s="90"/>
      <c r="AR101" s="91"/>
      <c r="AS101" s="89">
        <v>1</v>
      </c>
      <c r="AT101" s="90"/>
      <c r="AU101" s="90"/>
      <c r="AV101" s="90"/>
      <c r="AW101" s="91"/>
      <c r="AX101" s="89">
        <v>1</v>
      </c>
      <c r="AY101" s="90"/>
      <c r="AZ101" s="90"/>
      <c r="BA101" s="90"/>
      <c r="BB101" s="91"/>
      <c r="BC101" s="89">
        <v>0</v>
      </c>
      <c r="BD101" s="90"/>
      <c r="BE101" s="90"/>
      <c r="BF101" s="90"/>
      <c r="BG101" s="91"/>
      <c r="BH101" s="89">
        <v>0</v>
      </c>
      <c r="BI101" s="90"/>
      <c r="BJ101" s="90"/>
      <c r="BK101" s="90"/>
      <c r="BL101" s="91"/>
      <c r="BM101" s="155">
        <v>0</v>
      </c>
      <c r="BN101" s="156"/>
      <c r="BO101" s="156"/>
      <c r="BP101" s="156"/>
      <c r="BQ101" s="157"/>
      <c r="BR101" s="4"/>
      <c r="BS101" s="4"/>
      <c r="BT101" s="5"/>
      <c r="BU101" s="5"/>
      <c r="BV101" s="5"/>
      <c r="BW101" s="5"/>
      <c r="BX101" s="5"/>
      <c r="BY101" s="5"/>
      <c r="BZ101" s="5"/>
      <c r="CA101" s="8"/>
    </row>
    <row r="102" spans="1:79" ht="12.75" customHeight="1">
      <c r="A102" s="139"/>
      <c r="B102" s="141"/>
      <c r="C102" s="76" t="s">
        <v>52</v>
      </c>
      <c r="D102" s="77"/>
      <c r="E102" s="77"/>
      <c r="F102" s="77"/>
      <c r="G102" s="77"/>
      <c r="H102" s="77"/>
      <c r="I102" s="78"/>
      <c r="J102" s="139"/>
      <c r="K102" s="140"/>
      <c r="L102" s="140"/>
      <c r="M102" s="140"/>
      <c r="N102" s="141"/>
      <c r="O102" s="49"/>
      <c r="P102" s="50"/>
      <c r="Q102" s="50"/>
      <c r="R102" s="50"/>
      <c r="S102" s="50"/>
      <c r="T102" s="50"/>
      <c r="U102" s="50"/>
      <c r="V102" s="50"/>
      <c r="W102" s="50"/>
      <c r="X102" s="51"/>
      <c r="Y102" s="86"/>
      <c r="Z102" s="87"/>
      <c r="AA102" s="87"/>
      <c r="AB102" s="87"/>
      <c r="AC102" s="88"/>
      <c r="AD102" s="86"/>
      <c r="AE102" s="87"/>
      <c r="AF102" s="87"/>
      <c r="AG102" s="87"/>
      <c r="AH102" s="88"/>
      <c r="AI102" s="86"/>
      <c r="AJ102" s="87"/>
      <c r="AK102" s="87"/>
      <c r="AL102" s="87"/>
      <c r="AM102" s="88"/>
      <c r="AN102" s="86"/>
      <c r="AO102" s="87"/>
      <c r="AP102" s="87"/>
      <c r="AQ102" s="87"/>
      <c r="AR102" s="88"/>
      <c r="AS102" s="86"/>
      <c r="AT102" s="87"/>
      <c r="AU102" s="87"/>
      <c r="AV102" s="87"/>
      <c r="AW102" s="88"/>
      <c r="AX102" s="86"/>
      <c r="AY102" s="87"/>
      <c r="AZ102" s="87"/>
      <c r="BA102" s="87"/>
      <c r="BB102" s="88"/>
      <c r="BC102" s="86"/>
      <c r="BD102" s="87"/>
      <c r="BE102" s="87"/>
      <c r="BF102" s="87"/>
      <c r="BG102" s="88"/>
      <c r="BH102" s="86"/>
      <c r="BI102" s="87"/>
      <c r="BJ102" s="87"/>
      <c r="BK102" s="87"/>
      <c r="BL102" s="88"/>
      <c r="BM102" s="152"/>
      <c r="BN102" s="153"/>
      <c r="BO102" s="153"/>
      <c r="BP102" s="153"/>
      <c r="BQ102" s="154"/>
      <c r="BR102" s="4"/>
      <c r="BS102" s="4"/>
      <c r="BT102" s="5"/>
      <c r="BU102" s="5"/>
      <c r="BV102" s="5"/>
      <c r="BW102" s="5"/>
      <c r="BX102" s="5"/>
      <c r="BY102" s="5"/>
      <c r="BZ102" s="5"/>
    </row>
    <row r="103" spans="1:79" ht="12.75" hidden="1" customHeight="1">
      <c r="A103" s="139" t="s">
        <v>99</v>
      </c>
      <c r="B103" s="141"/>
      <c r="C103" s="49" t="s">
        <v>100</v>
      </c>
      <c r="D103" s="50"/>
      <c r="E103" s="50"/>
      <c r="F103" s="50"/>
      <c r="G103" s="50"/>
      <c r="H103" s="50"/>
      <c r="I103" s="51"/>
      <c r="J103" s="139" t="s">
        <v>101</v>
      </c>
      <c r="K103" s="140"/>
      <c r="L103" s="140"/>
      <c r="M103" s="140"/>
      <c r="N103" s="141"/>
      <c r="O103" s="49" t="s">
        <v>102</v>
      </c>
      <c r="P103" s="50"/>
      <c r="Q103" s="50"/>
      <c r="R103" s="50"/>
      <c r="S103" s="50"/>
      <c r="T103" s="50"/>
      <c r="U103" s="50"/>
      <c r="V103" s="50"/>
      <c r="W103" s="50"/>
      <c r="X103" s="51"/>
      <c r="Y103" s="89" t="s">
        <v>107</v>
      </c>
      <c r="Z103" s="90"/>
      <c r="AA103" s="90"/>
      <c r="AB103" s="90"/>
      <c r="AC103" s="91"/>
      <c r="AD103" s="89" t="s">
        <v>108</v>
      </c>
      <c r="AE103" s="90"/>
      <c r="AF103" s="90"/>
      <c r="AG103" s="90"/>
      <c r="AH103" s="91"/>
      <c r="AI103" s="89" t="s">
        <v>109</v>
      </c>
      <c r="AJ103" s="90"/>
      <c r="AK103" s="90"/>
      <c r="AL103" s="90"/>
      <c r="AM103" s="91"/>
      <c r="AN103" s="89" t="s">
        <v>110</v>
      </c>
      <c r="AO103" s="90"/>
      <c r="AP103" s="90"/>
      <c r="AQ103" s="90"/>
      <c r="AR103" s="91"/>
      <c r="AS103" s="89" t="s">
        <v>111</v>
      </c>
      <c r="AT103" s="90"/>
      <c r="AU103" s="90"/>
      <c r="AV103" s="90"/>
      <c r="AW103" s="91"/>
      <c r="AX103" s="89" t="s">
        <v>112</v>
      </c>
      <c r="AY103" s="90"/>
      <c r="AZ103" s="90"/>
      <c r="BA103" s="90"/>
      <c r="BB103" s="91"/>
      <c r="BC103" s="89" t="s">
        <v>113</v>
      </c>
      <c r="BD103" s="90"/>
      <c r="BE103" s="90"/>
      <c r="BF103" s="90"/>
      <c r="BG103" s="91"/>
      <c r="BH103" s="89" t="s">
        <v>114</v>
      </c>
      <c r="BI103" s="90"/>
      <c r="BJ103" s="90"/>
      <c r="BK103" s="90"/>
      <c r="BL103" s="91"/>
      <c r="BM103" s="158" t="s">
        <v>115</v>
      </c>
      <c r="BN103" s="159"/>
      <c r="BO103" s="159"/>
      <c r="BP103" s="159"/>
      <c r="BQ103" s="160"/>
      <c r="BR103" s="4"/>
      <c r="BS103" s="4"/>
      <c r="BT103" s="5"/>
      <c r="BU103" s="5"/>
      <c r="BV103" s="5"/>
      <c r="BW103" s="5"/>
      <c r="BX103" s="5"/>
      <c r="BY103" s="5"/>
      <c r="BZ103" s="5"/>
    </row>
    <row r="104" spans="1:79" ht="39.6" customHeight="1">
      <c r="A104" s="139"/>
      <c r="B104" s="141"/>
      <c r="C104" s="49" t="s">
        <v>201</v>
      </c>
      <c r="D104" s="79"/>
      <c r="E104" s="79"/>
      <c r="F104" s="79"/>
      <c r="G104" s="79"/>
      <c r="H104" s="79"/>
      <c r="I104" s="80"/>
      <c r="J104" s="139" t="s">
        <v>177</v>
      </c>
      <c r="K104" s="140"/>
      <c r="L104" s="140"/>
      <c r="M104" s="140"/>
      <c r="N104" s="141"/>
      <c r="O104" s="49" t="s">
        <v>202</v>
      </c>
      <c r="P104" s="50"/>
      <c r="Q104" s="50"/>
      <c r="R104" s="50"/>
      <c r="S104" s="50"/>
      <c r="T104" s="50"/>
      <c r="U104" s="50"/>
      <c r="V104" s="50"/>
      <c r="W104" s="50"/>
      <c r="X104" s="51"/>
      <c r="Y104" s="89">
        <v>56552.75</v>
      </c>
      <c r="Z104" s="90"/>
      <c r="AA104" s="90"/>
      <c r="AB104" s="90"/>
      <c r="AC104" s="91"/>
      <c r="AD104" s="89">
        <v>1293.8399999999999</v>
      </c>
      <c r="AE104" s="90"/>
      <c r="AF104" s="90"/>
      <c r="AG104" s="90"/>
      <c r="AH104" s="91"/>
      <c r="AI104" s="89">
        <v>57846.59</v>
      </c>
      <c r="AJ104" s="90"/>
      <c r="AK104" s="90"/>
      <c r="AL104" s="90"/>
      <c r="AM104" s="91"/>
      <c r="AN104" s="89">
        <v>51989.85</v>
      </c>
      <c r="AO104" s="90"/>
      <c r="AP104" s="90"/>
      <c r="AQ104" s="90"/>
      <c r="AR104" s="91"/>
      <c r="AS104" s="89">
        <v>773.75</v>
      </c>
      <c r="AT104" s="90"/>
      <c r="AU104" s="90"/>
      <c r="AV104" s="90"/>
      <c r="AW104" s="91"/>
      <c r="AX104" s="89">
        <f>AN104+AS104</f>
        <v>52763.6</v>
      </c>
      <c r="AY104" s="90"/>
      <c r="AZ104" s="90"/>
      <c r="BA104" s="90"/>
      <c r="BB104" s="91"/>
      <c r="BC104" s="89">
        <v>-4562.8999999999996</v>
      </c>
      <c r="BD104" s="90"/>
      <c r="BE104" s="90"/>
      <c r="BF104" s="90"/>
      <c r="BG104" s="91"/>
      <c r="BH104" s="89">
        <v>-578.62</v>
      </c>
      <c r="BI104" s="90"/>
      <c r="BJ104" s="90"/>
      <c r="BK104" s="90"/>
      <c r="BL104" s="91"/>
      <c r="BM104" s="155">
        <v>-5141.5200000000004</v>
      </c>
      <c r="BN104" s="156"/>
      <c r="BO104" s="156"/>
      <c r="BP104" s="156"/>
      <c r="BQ104" s="157"/>
      <c r="BR104" s="4"/>
      <c r="BS104" s="4"/>
      <c r="BT104" s="5"/>
      <c r="BU104" s="5"/>
      <c r="BV104" s="5"/>
      <c r="BW104" s="5"/>
      <c r="BX104" s="5"/>
      <c r="BY104" s="5"/>
      <c r="BZ104" s="5"/>
      <c r="CA104" s="42" t="s">
        <v>71</v>
      </c>
    </row>
    <row r="105" spans="1:79" ht="26.4" customHeight="1">
      <c r="A105" s="139"/>
      <c r="B105" s="141"/>
      <c r="C105" s="49" t="s">
        <v>203</v>
      </c>
      <c r="D105" s="79"/>
      <c r="E105" s="79"/>
      <c r="F105" s="79"/>
      <c r="G105" s="79"/>
      <c r="H105" s="79"/>
      <c r="I105" s="80"/>
      <c r="J105" s="139" t="s">
        <v>177</v>
      </c>
      <c r="K105" s="140"/>
      <c r="L105" s="140"/>
      <c r="M105" s="140"/>
      <c r="N105" s="141"/>
      <c r="O105" s="49" t="s">
        <v>202</v>
      </c>
      <c r="P105" s="50"/>
      <c r="Q105" s="50"/>
      <c r="R105" s="50"/>
      <c r="S105" s="50"/>
      <c r="T105" s="50"/>
      <c r="U105" s="50"/>
      <c r="V105" s="50"/>
      <c r="W105" s="50"/>
      <c r="X105" s="51"/>
      <c r="Y105" s="89">
        <v>16464.22</v>
      </c>
      <c r="Z105" s="90"/>
      <c r="AA105" s="90"/>
      <c r="AB105" s="90"/>
      <c r="AC105" s="91"/>
      <c r="AD105" s="89">
        <v>0</v>
      </c>
      <c r="AE105" s="90"/>
      <c r="AF105" s="90"/>
      <c r="AG105" s="90"/>
      <c r="AH105" s="91"/>
      <c r="AI105" s="89">
        <v>16464.22</v>
      </c>
      <c r="AJ105" s="90"/>
      <c r="AK105" s="90"/>
      <c r="AL105" s="90"/>
      <c r="AM105" s="91"/>
      <c r="AN105" s="89">
        <v>16464.22</v>
      </c>
      <c r="AO105" s="90"/>
      <c r="AP105" s="90"/>
      <c r="AQ105" s="90"/>
      <c r="AR105" s="91"/>
      <c r="AS105" s="89">
        <v>0</v>
      </c>
      <c r="AT105" s="90"/>
      <c r="AU105" s="90"/>
      <c r="AV105" s="90"/>
      <c r="AW105" s="91"/>
      <c r="AX105" s="89">
        <v>16464.22</v>
      </c>
      <c r="AY105" s="90"/>
      <c r="AZ105" s="90"/>
      <c r="BA105" s="90"/>
      <c r="BB105" s="91"/>
      <c r="BC105" s="89">
        <v>0</v>
      </c>
      <c r="BD105" s="90"/>
      <c r="BE105" s="90"/>
      <c r="BF105" s="90"/>
      <c r="BG105" s="91"/>
      <c r="BH105" s="89">
        <v>0</v>
      </c>
      <c r="BI105" s="90"/>
      <c r="BJ105" s="90"/>
      <c r="BK105" s="90"/>
      <c r="BL105" s="91"/>
      <c r="BM105" s="155">
        <v>0</v>
      </c>
      <c r="BN105" s="156"/>
      <c r="BO105" s="156"/>
      <c r="BP105" s="156"/>
      <c r="BQ105" s="157"/>
      <c r="BR105" s="4"/>
      <c r="BS105" s="4"/>
      <c r="BT105" s="5"/>
      <c r="BU105" s="5"/>
      <c r="BV105" s="5"/>
      <c r="BW105" s="5"/>
      <c r="BX105" s="5"/>
      <c r="BY105" s="5"/>
      <c r="BZ105" s="5"/>
      <c r="CA105" s="8"/>
    </row>
    <row r="106" spans="1:79" ht="26.4" customHeight="1">
      <c r="A106" s="139"/>
      <c r="B106" s="141"/>
      <c r="C106" s="49" t="s">
        <v>204</v>
      </c>
      <c r="D106" s="79"/>
      <c r="E106" s="79"/>
      <c r="F106" s="79"/>
      <c r="G106" s="79"/>
      <c r="H106" s="79"/>
      <c r="I106" s="80"/>
      <c r="J106" s="139" t="s">
        <v>177</v>
      </c>
      <c r="K106" s="140"/>
      <c r="L106" s="140"/>
      <c r="M106" s="140"/>
      <c r="N106" s="141"/>
      <c r="O106" s="49" t="s">
        <v>202</v>
      </c>
      <c r="P106" s="50"/>
      <c r="Q106" s="50"/>
      <c r="R106" s="50"/>
      <c r="S106" s="50"/>
      <c r="T106" s="50"/>
      <c r="U106" s="50"/>
      <c r="V106" s="50"/>
      <c r="W106" s="50"/>
      <c r="X106" s="51"/>
      <c r="Y106" s="89">
        <v>6853.94</v>
      </c>
      <c r="Z106" s="90"/>
      <c r="AA106" s="90"/>
      <c r="AB106" s="90"/>
      <c r="AC106" s="91"/>
      <c r="AD106" s="89">
        <v>0</v>
      </c>
      <c r="AE106" s="90"/>
      <c r="AF106" s="90"/>
      <c r="AG106" s="90"/>
      <c r="AH106" s="91"/>
      <c r="AI106" s="89">
        <v>6853.94</v>
      </c>
      <c r="AJ106" s="90"/>
      <c r="AK106" s="90"/>
      <c r="AL106" s="90"/>
      <c r="AM106" s="91"/>
      <c r="AN106" s="89">
        <v>6268.79</v>
      </c>
      <c r="AO106" s="90"/>
      <c r="AP106" s="90"/>
      <c r="AQ106" s="90"/>
      <c r="AR106" s="91"/>
      <c r="AS106" s="89">
        <v>0</v>
      </c>
      <c r="AT106" s="90"/>
      <c r="AU106" s="90"/>
      <c r="AV106" s="90"/>
      <c r="AW106" s="91"/>
      <c r="AX106" s="89">
        <v>6268.79</v>
      </c>
      <c r="AY106" s="90"/>
      <c r="AZ106" s="90"/>
      <c r="BA106" s="90"/>
      <c r="BB106" s="91"/>
      <c r="BC106" s="89">
        <v>-585.15</v>
      </c>
      <c r="BD106" s="90"/>
      <c r="BE106" s="90"/>
      <c r="BF106" s="90"/>
      <c r="BG106" s="91"/>
      <c r="BH106" s="89">
        <v>0</v>
      </c>
      <c r="BI106" s="90"/>
      <c r="BJ106" s="90"/>
      <c r="BK106" s="90"/>
      <c r="BL106" s="91"/>
      <c r="BM106" s="155">
        <v>-585.15</v>
      </c>
      <c r="BN106" s="156"/>
      <c r="BO106" s="156"/>
      <c r="BP106" s="156"/>
      <c r="BQ106" s="157"/>
      <c r="BR106" s="4"/>
      <c r="BS106" s="4"/>
      <c r="BT106" s="5"/>
      <c r="BU106" s="5"/>
      <c r="BV106" s="5"/>
      <c r="BW106" s="5"/>
      <c r="BX106" s="5"/>
      <c r="BY106" s="5"/>
      <c r="BZ106" s="5"/>
      <c r="CA106" s="8"/>
    </row>
    <row r="107" spans="1:79" ht="66" customHeight="1">
      <c r="A107" s="139"/>
      <c r="B107" s="141"/>
      <c r="C107" s="49" t="s">
        <v>205</v>
      </c>
      <c r="D107" s="79"/>
      <c r="E107" s="79"/>
      <c r="F107" s="79"/>
      <c r="G107" s="79"/>
      <c r="H107" s="79"/>
      <c r="I107" s="80"/>
      <c r="J107" s="139" t="s">
        <v>177</v>
      </c>
      <c r="K107" s="140"/>
      <c r="L107" s="140"/>
      <c r="M107" s="140"/>
      <c r="N107" s="141"/>
      <c r="O107" s="49" t="s">
        <v>202</v>
      </c>
      <c r="P107" s="50"/>
      <c r="Q107" s="50"/>
      <c r="R107" s="50"/>
      <c r="S107" s="50"/>
      <c r="T107" s="50"/>
      <c r="U107" s="50"/>
      <c r="V107" s="50"/>
      <c r="W107" s="50"/>
      <c r="X107" s="51"/>
      <c r="Y107" s="89">
        <v>0</v>
      </c>
      <c r="Z107" s="90"/>
      <c r="AA107" s="90"/>
      <c r="AB107" s="90"/>
      <c r="AC107" s="91"/>
      <c r="AD107" s="89">
        <v>32000</v>
      </c>
      <c r="AE107" s="90"/>
      <c r="AF107" s="90"/>
      <c r="AG107" s="90"/>
      <c r="AH107" s="91"/>
      <c r="AI107" s="89">
        <v>32000</v>
      </c>
      <c r="AJ107" s="90"/>
      <c r="AK107" s="90"/>
      <c r="AL107" s="90"/>
      <c r="AM107" s="91"/>
      <c r="AN107" s="89">
        <v>0</v>
      </c>
      <c r="AO107" s="90"/>
      <c r="AP107" s="90"/>
      <c r="AQ107" s="90"/>
      <c r="AR107" s="91"/>
      <c r="AS107" s="89">
        <v>31500</v>
      </c>
      <c r="AT107" s="90"/>
      <c r="AU107" s="90"/>
      <c r="AV107" s="90"/>
      <c r="AW107" s="91"/>
      <c r="AX107" s="89">
        <v>31500</v>
      </c>
      <c r="AY107" s="90"/>
      <c r="AZ107" s="90"/>
      <c r="BA107" s="90"/>
      <c r="BB107" s="91"/>
      <c r="BC107" s="89">
        <v>0</v>
      </c>
      <c r="BD107" s="90"/>
      <c r="BE107" s="90"/>
      <c r="BF107" s="90"/>
      <c r="BG107" s="91"/>
      <c r="BH107" s="89">
        <v>-500</v>
      </c>
      <c r="BI107" s="90"/>
      <c r="BJ107" s="90"/>
      <c r="BK107" s="90"/>
      <c r="BL107" s="91"/>
      <c r="BM107" s="155">
        <v>-500</v>
      </c>
      <c r="BN107" s="156"/>
      <c r="BO107" s="156"/>
      <c r="BP107" s="156"/>
      <c r="BQ107" s="157"/>
      <c r="BR107" s="4"/>
      <c r="BS107" s="4"/>
      <c r="BT107" s="5"/>
      <c r="BU107" s="5"/>
      <c r="BV107" s="5"/>
      <c r="BW107" s="5"/>
      <c r="BX107" s="5"/>
      <c r="BY107" s="5"/>
      <c r="BZ107" s="5"/>
      <c r="CA107" s="8"/>
    </row>
    <row r="108" spans="1:79" ht="12.75" customHeight="1">
      <c r="A108" s="139"/>
      <c r="B108" s="141"/>
      <c r="C108" s="76" t="s">
        <v>53</v>
      </c>
      <c r="D108" s="77"/>
      <c r="E108" s="77"/>
      <c r="F108" s="77"/>
      <c r="G108" s="77"/>
      <c r="H108" s="77"/>
      <c r="I108" s="78"/>
      <c r="J108" s="139"/>
      <c r="K108" s="140"/>
      <c r="L108" s="140"/>
      <c r="M108" s="140"/>
      <c r="N108" s="141"/>
      <c r="O108" s="49"/>
      <c r="P108" s="50"/>
      <c r="Q108" s="50"/>
      <c r="R108" s="50"/>
      <c r="S108" s="50"/>
      <c r="T108" s="50"/>
      <c r="U108" s="50"/>
      <c r="V108" s="50"/>
      <c r="W108" s="50"/>
      <c r="X108" s="51"/>
      <c r="Y108" s="86"/>
      <c r="Z108" s="87"/>
      <c r="AA108" s="87"/>
      <c r="AB108" s="87"/>
      <c r="AC108" s="88"/>
      <c r="AD108" s="86"/>
      <c r="AE108" s="87"/>
      <c r="AF108" s="87"/>
      <c r="AG108" s="87"/>
      <c r="AH108" s="88"/>
      <c r="AI108" s="86"/>
      <c r="AJ108" s="87"/>
      <c r="AK108" s="87"/>
      <c r="AL108" s="87"/>
      <c r="AM108" s="88"/>
      <c r="AN108" s="86"/>
      <c r="AO108" s="87"/>
      <c r="AP108" s="87"/>
      <c r="AQ108" s="87"/>
      <c r="AR108" s="88"/>
      <c r="AS108" s="86"/>
      <c r="AT108" s="87"/>
      <c r="AU108" s="87"/>
      <c r="AV108" s="87"/>
      <c r="AW108" s="88"/>
      <c r="AX108" s="86"/>
      <c r="AY108" s="87"/>
      <c r="AZ108" s="87"/>
      <c r="BA108" s="87"/>
      <c r="BB108" s="88"/>
      <c r="BC108" s="86"/>
      <c r="BD108" s="87"/>
      <c r="BE108" s="87"/>
      <c r="BF108" s="87"/>
      <c r="BG108" s="88"/>
      <c r="BH108" s="86"/>
      <c r="BI108" s="87"/>
      <c r="BJ108" s="87"/>
      <c r="BK108" s="87"/>
      <c r="BL108" s="88"/>
      <c r="BM108" s="152"/>
      <c r="BN108" s="153"/>
      <c r="BO108" s="153"/>
      <c r="BP108" s="153"/>
      <c r="BQ108" s="154"/>
      <c r="BR108" s="4"/>
      <c r="BS108" s="4"/>
      <c r="BT108" s="5"/>
      <c r="BU108" s="5"/>
      <c r="BV108" s="5"/>
      <c r="BW108" s="5"/>
      <c r="BX108" s="5"/>
      <c r="BY108" s="5"/>
      <c r="BZ108" s="5"/>
    </row>
    <row r="109" spans="1:79" ht="12.75" hidden="1" customHeight="1">
      <c r="A109" s="139" t="s">
        <v>106</v>
      </c>
      <c r="B109" s="141"/>
      <c r="C109" s="49" t="s">
        <v>105</v>
      </c>
      <c r="D109" s="50"/>
      <c r="E109" s="50"/>
      <c r="F109" s="50"/>
      <c r="G109" s="50"/>
      <c r="H109" s="50"/>
      <c r="I109" s="51"/>
      <c r="J109" s="139" t="s">
        <v>104</v>
      </c>
      <c r="K109" s="140"/>
      <c r="L109" s="140"/>
      <c r="M109" s="140"/>
      <c r="N109" s="141"/>
      <c r="O109" s="49" t="s">
        <v>103</v>
      </c>
      <c r="P109" s="50"/>
      <c r="Q109" s="50"/>
      <c r="R109" s="50"/>
      <c r="S109" s="50"/>
      <c r="T109" s="50"/>
      <c r="U109" s="50"/>
      <c r="V109" s="50"/>
      <c r="W109" s="50"/>
      <c r="X109" s="51"/>
      <c r="Y109" s="89" t="s">
        <v>116</v>
      </c>
      <c r="Z109" s="90"/>
      <c r="AA109" s="90"/>
      <c r="AB109" s="90"/>
      <c r="AC109" s="91"/>
      <c r="AD109" s="89" t="s">
        <v>117</v>
      </c>
      <c r="AE109" s="90"/>
      <c r="AF109" s="90"/>
      <c r="AG109" s="90"/>
      <c r="AH109" s="91"/>
      <c r="AI109" s="89" t="s">
        <v>118</v>
      </c>
      <c r="AJ109" s="90"/>
      <c r="AK109" s="90"/>
      <c r="AL109" s="90"/>
      <c r="AM109" s="91"/>
      <c r="AN109" s="89" t="s">
        <v>119</v>
      </c>
      <c r="AO109" s="90"/>
      <c r="AP109" s="90"/>
      <c r="AQ109" s="90"/>
      <c r="AR109" s="91"/>
      <c r="AS109" s="89" t="s">
        <v>120</v>
      </c>
      <c r="AT109" s="90"/>
      <c r="AU109" s="90"/>
      <c r="AV109" s="90"/>
      <c r="AW109" s="91"/>
      <c r="AX109" s="89" t="s">
        <v>121</v>
      </c>
      <c r="AY109" s="90"/>
      <c r="AZ109" s="90"/>
      <c r="BA109" s="90"/>
      <c r="BB109" s="91"/>
      <c r="BC109" s="89" t="s">
        <v>122</v>
      </c>
      <c r="BD109" s="90"/>
      <c r="BE109" s="90"/>
      <c r="BF109" s="90"/>
      <c r="BG109" s="91"/>
      <c r="BH109" s="89" t="s">
        <v>123</v>
      </c>
      <c r="BI109" s="90"/>
      <c r="BJ109" s="90"/>
      <c r="BK109" s="90"/>
      <c r="BL109" s="91"/>
      <c r="BM109" s="158" t="s">
        <v>124</v>
      </c>
      <c r="BN109" s="159"/>
      <c r="BO109" s="159"/>
      <c r="BP109" s="159"/>
      <c r="BQ109" s="160"/>
      <c r="BR109" s="4"/>
      <c r="BS109" s="4"/>
      <c r="BT109" s="5"/>
      <c r="BU109" s="5"/>
      <c r="BV109" s="5"/>
      <c r="BW109" s="5"/>
      <c r="BX109" s="5"/>
      <c r="BY109" s="5"/>
      <c r="BZ109" s="5"/>
    </row>
    <row r="110" spans="1:79" ht="52.8" customHeight="1">
      <c r="A110" s="139"/>
      <c r="B110" s="141"/>
      <c r="C110" s="49" t="s">
        <v>206</v>
      </c>
      <c r="D110" s="79"/>
      <c r="E110" s="79"/>
      <c r="F110" s="79"/>
      <c r="G110" s="79"/>
      <c r="H110" s="79"/>
      <c r="I110" s="80"/>
      <c r="J110" s="139" t="s">
        <v>207</v>
      </c>
      <c r="K110" s="140"/>
      <c r="L110" s="140"/>
      <c r="M110" s="140"/>
      <c r="N110" s="141"/>
      <c r="O110" s="49" t="s">
        <v>202</v>
      </c>
      <c r="P110" s="50"/>
      <c r="Q110" s="50"/>
      <c r="R110" s="50"/>
      <c r="S110" s="50"/>
      <c r="T110" s="50"/>
      <c r="U110" s="50"/>
      <c r="V110" s="50"/>
      <c r="W110" s="50"/>
      <c r="X110" s="51"/>
      <c r="Y110" s="89">
        <v>87.91</v>
      </c>
      <c r="Z110" s="90"/>
      <c r="AA110" s="90"/>
      <c r="AB110" s="90"/>
      <c r="AC110" s="91"/>
      <c r="AD110" s="89">
        <v>87.91</v>
      </c>
      <c r="AE110" s="90"/>
      <c r="AF110" s="90"/>
      <c r="AG110" s="90"/>
      <c r="AH110" s="91"/>
      <c r="AI110" s="89">
        <v>87.91</v>
      </c>
      <c r="AJ110" s="90"/>
      <c r="AK110" s="90"/>
      <c r="AL110" s="90"/>
      <c r="AM110" s="91"/>
      <c r="AN110" s="89">
        <v>87.91</v>
      </c>
      <c r="AO110" s="90"/>
      <c r="AP110" s="90"/>
      <c r="AQ110" s="90"/>
      <c r="AR110" s="91"/>
      <c r="AS110" s="89">
        <v>87.91</v>
      </c>
      <c r="AT110" s="90"/>
      <c r="AU110" s="90"/>
      <c r="AV110" s="90"/>
      <c r="AW110" s="91"/>
      <c r="AX110" s="89">
        <v>87.91</v>
      </c>
      <c r="AY110" s="90"/>
      <c r="AZ110" s="90"/>
      <c r="BA110" s="90"/>
      <c r="BB110" s="91"/>
      <c r="BC110" s="89">
        <v>0</v>
      </c>
      <c r="BD110" s="90"/>
      <c r="BE110" s="90"/>
      <c r="BF110" s="90"/>
      <c r="BG110" s="91"/>
      <c r="BH110" s="89">
        <v>0</v>
      </c>
      <c r="BI110" s="90"/>
      <c r="BJ110" s="90"/>
      <c r="BK110" s="90"/>
      <c r="BL110" s="91"/>
      <c r="BM110" s="155">
        <v>0</v>
      </c>
      <c r="BN110" s="156"/>
      <c r="BO110" s="156"/>
      <c r="BP110" s="156"/>
      <c r="BQ110" s="157"/>
      <c r="BR110" s="4"/>
      <c r="BS110" s="4"/>
      <c r="BT110" s="5"/>
      <c r="BU110" s="5"/>
      <c r="BV110" s="5"/>
      <c r="BW110" s="5"/>
      <c r="BX110" s="5"/>
      <c r="BY110" s="5"/>
      <c r="BZ110" s="5"/>
      <c r="CA110" s="8" t="s">
        <v>72</v>
      </c>
    </row>
    <row r="111" spans="1:79" ht="26.4" customHeight="1">
      <c r="A111" s="139"/>
      <c r="B111" s="141"/>
      <c r="C111" s="49" t="s">
        <v>208</v>
      </c>
      <c r="D111" s="79"/>
      <c r="E111" s="79"/>
      <c r="F111" s="79"/>
      <c r="G111" s="79"/>
      <c r="H111" s="79"/>
      <c r="I111" s="80"/>
      <c r="J111" s="139" t="s">
        <v>207</v>
      </c>
      <c r="K111" s="140"/>
      <c r="L111" s="140"/>
      <c r="M111" s="140"/>
      <c r="N111" s="141"/>
      <c r="O111" s="49" t="s">
        <v>202</v>
      </c>
      <c r="P111" s="50"/>
      <c r="Q111" s="50"/>
      <c r="R111" s="50"/>
      <c r="S111" s="50"/>
      <c r="T111" s="50"/>
      <c r="U111" s="50"/>
      <c r="V111" s="50"/>
      <c r="W111" s="50"/>
      <c r="X111" s="51"/>
      <c r="Y111" s="89">
        <v>100</v>
      </c>
      <c r="Z111" s="90"/>
      <c r="AA111" s="90"/>
      <c r="AB111" s="90"/>
      <c r="AC111" s="91"/>
      <c r="AD111" s="89">
        <v>0</v>
      </c>
      <c r="AE111" s="90"/>
      <c r="AF111" s="90"/>
      <c r="AG111" s="90"/>
      <c r="AH111" s="91"/>
      <c r="AI111" s="89">
        <v>100</v>
      </c>
      <c r="AJ111" s="90"/>
      <c r="AK111" s="90"/>
      <c r="AL111" s="90"/>
      <c r="AM111" s="91"/>
      <c r="AN111" s="89">
        <v>100</v>
      </c>
      <c r="AO111" s="90"/>
      <c r="AP111" s="90"/>
      <c r="AQ111" s="90"/>
      <c r="AR111" s="91"/>
      <c r="AS111" s="89">
        <v>0</v>
      </c>
      <c r="AT111" s="90"/>
      <c r="AU111" s="90"/>
      <c r="AV111" s="90"/>
      <c r="AW111" s="91"/>
      <c r="AX111" s="89">
        <v>100</v>
      </c>
      <c r="AY111" s="90"/>
      <c r="AZ111" s="90"/>
      <c r="BA111" s="90"/>
      <c r="BB111" s="91"/>
      <c r="BC111" s="89">
        <v>0</v>
      </c>
      <c r="BD111" s="90"/>
      <c r="BE111" s="90"/>
      <c r="BF111" s="90"/>
      <c r="BG111" s="91"/>
      <c r="BH111" s="89">
        <v>0</v>
      </c>
      <c r="BI111" s="90"/>
      <c r="BJ111" s="90"/>
      <c r="BK111" s="90"/>
      <c r="BL111" s="91"/>
      <c r="BM111" s="155">
        <v>0</v>
      </c>
      <c r="BN111" s="156"/>
      <c r="BO111" s="156"/>
      <c r="BP111" s="156"/>
      <c r="BQ111" s="157"/>
      <c r="BR111" s="4"/>
      <c r="BS111" s="4"/>
      <c r="BT111" s="5"/>
      <c r="BU111" s="5"/>
      <c r="BV111" s="5"/>
      <c r="BW111" s="5"/>
      <c r="BX111" s="5"/>
      <c r="BY111" s="5"/>
      <c r="BZ111" s="5"/>
      <c r="CA111" s="8"/>
    </row>
    <row r="112" spans="1:79" ht="39.6" customHeight="1">
      <c r="A112" s="139"/>
      <c r="B112" s="141"/>
      <c r="C112" s="49" t="s">
        <v>209</v>
      </c>
      <c r="D112" s="79"/>
      <c r="E112" s="79"/>
      <c r="F112" s="79"/>
      <c r="G112" s="79"/>
      <c r="H112" s="79"/>
      <c r="I112" s="80"/>
      <c r="J112" s="139" t="s">
        <v>207</v>
      </c>
      <c r="K112" s="140"/>
      <c r="L112" s="140"/>
      <c r="M112" s="140"/>
      <c r="N112" s="141"/>
      <c r="O112" s="49" t="s">
        <v>202</v>
      </c>
      <c r="P112" s="50"/>
      <c r="Q112" s="50"/>
      <c r="R112" s="50"/>
      <c r="S112" s="50"/>
      <c r="T112" s="50"/>
      <c r="U112" s="50"/>
      <c r="V112" s="50"/>
      <c r="W112" s="50"/>
      <c r="X112" s="51"/>
      <c r="Y112" s="89">
        <v>100</v>
      </c>
      <c r="Z112" s="90"/>
      <c r="AA112" s="90"/>
      <c r="AB112" s="90"/>
      <c r="AC112" s="91"/>
      <c r="AD112" s="89">
        <v>0</v>
      </c>
      <c r="AE112" s="90"/>
      <c r="AF112" s="90"/>
      <c r="AG112" s="90"/>
      <c r="AH112" s="91"/>
      <c r="AI112" s="89">
        <v>100</v>
      </c>
      <c r="AJ112" s="90"/>
      <c r="AK112" s="90"/>
      <c r="AL112" s="90"/>
      <c r="AM112" s="91"/>
      <c r="AN112" s="89">
        <v>100</v>
      </c>
      <c r="AO112" s="90"/>
      <c r="AP112" s="90"/>
      <c r="AQ112" s="90"/>
      <c r="AR112" s="91"/>
      <c r="AS112" s="89">
        <v>0</v>
      </c>
      <c r="AT112" s="90"/>
      <c r="AU112" s="90"/>
      <c r="AV112" s="90"/>
      <c r="AW112" s="91"/>
      <c r="AX112" s="89">
        <v>100</v>
      </c>
      <c r="AY112" s="90"/>
      <c r="AZ112" s="90"/>
      <c r="BA112" s="90"/>
      <c r="BB112" s="91"/>
      <c r="BC112" s="89">
        <v>0</v>
      </c>
      <c r="BD112" s="90"/>
      <c r="BE112" s="90"/>
      <c r="BF112" s="90"/>
      <c r="BG112" s="91"/>
      <c r="BH112" s="89">
        <v>0</v>
      </c>
      <c r="BI112" s="90"/>
      <c r="BJ112" s="90"/>
      <c r="BK112" s="90"/>
      <c r="BL112" s="91"/>
      <c r="BM112" s="155">
        <v>0</v>
      </c>
      <c r="BN112" s="156"/>
      <c r="BO112" s="156"/>
      <c r="BP112" s="156"/>
      <c r="BQ112" s="157"/>
      <c r="BR112" s="4"/>
      <c r="BS112" s="4"/>
      <c r="BT112" s="5"/>
      <c r="BU112" s="5"/>
      <c r="BV112" s="5"/>
      <c r="BW112" s="5"/>
      <c r="BX112" s="5"/>
      <c r="BY112" s="5"/>
      <c r="BZ112" s="5"/>
      <c r="CA112" s="8"/>
    </row>
    <row r="113" spans="1:79" ht="15.6" customHeight="1">
      <c r="A113" s="139"/>
      <c r="B113" s="141"/>
      <c r="C113" s="49" t="s">
        <v>210</v>
      </c>
      <c r="D113" s="79"/>
      <c r="E113" s="79"/>
      <c r="F113" s="79"/>
      <c r="G113" s="79"/>
      <c r="H113" s="79"/>
      <c r="I113" s="80"/>
      <c r="J113" s="139" t="s">
        <v>207</v>
      </c>
      <c r="K113" s="140"/>
      <c r="L113" s="140"/>
      <c r="M113" s="140"/>
      <c r="N113" s="141"/>
      <c r="O113" s="49" t="s">
        <v>202</v>
      </c>
      <c r="P113" s="50"/>
      <c r="Q113" s="50"/>
      <c r="R113" s="50"/>
      <c r="S113" s="50"/>
      <c r="T113" s="50"/>
      <c r="U113" s="50"/>
      <c r="V113" s="50"/>
      <c r="W113" s="50"/>
      <c r="X113" s="51"/>
      <c r="Y113" s="89">
        <v>0</v>
      </c>
      <c r="Z113" s="90"/>
      <c r="AA113" s="90"/>
      <c r="AB113" s="90"/>
      <c r="AC113" s="91"/>
      <c r="AD113" s="89">
        <v>100</v>
      </c>
      <c r="AE113" s="90"/>
      <c r="AF113" s="90"/>
      <c r="AG113" s="90"/>
      <c r="AH113" s="91"/>
      <c r="AI113" s="89">
        <v>100</v>
      </c>
      <c r="AJ113" s="90"/>
      <c r="AK113" s="90"/>
      <c r="AL113" s="90"/>
      <c r="AM113" s="91"/>
      <c r="AN113" s="89">
        <v>0</v>
      </c>
      <c r="AO113" s="90"/>
      <c r="AP113" s="90"/>
      <c r="AQ113" s="90"/>
      <c r="AR113" s="91"/>
      <c r="AS113" s="89">
        <v>100</v>
      </c>
      <c r="AT113" s="90"/>
      <c r="AU113" s="90"/>
      <c r="AV113" s="90"/>
      <c r="AW113" s="91"/>
      <c r="AX113" s="89">
        <v>100</v>
      </c>
      <c r="AY113" s="90"/>
      <c r="AZ113" s="90"/>
      <c r="BA113" s="90"/>
      <c r="BB113" s="91"/>
      <c r="BC113" s="89">
        <v>0</v>
      </c>
      <c r="BD113" s="90"/>
      <c r="BE113" s="90"/>
      <c r="BF113" s="90"/>
      <c r="BG113" s="91"/>
      <c r="BH113" s="89">
        <v>0</v>
      </c>
      <c r="BI113" s="90"/>
      <c r="BJ113" s="90"/>
      <c r="BK113" s="90"/>
      <c r="BL113" s="91"/>
      <c r="BM113" s="155">
        <v>0</v>
      </c>
      <c r="BN113" s="156"/>
      <c r="BO113" s="156"/>
      <c r="BP113" s="156"/>
      <c r="BQ113" s="157"/>
      <c r="BR113" s="4"/>
      <c r="BS113" s="4"/>
      <c r="BT113" s="5"/>
      <c r="BU113" s="5"/>
      <c r="BV113" s="5"/>
      <c r="BW113" s="5"/>
      <c r="BX113" s="5"/>
      <c r="BY113" s="5"/>
      <c r="BZ113" s="5"/>
      <c r="CA113" s="8"/>
    </row>
    <row r="114" spans="1:79">
      <c r="A114" s="31"/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5"/>
      <c r="BS114" s="35"/>
      <c r="BT114" s="35"/>
      <c r="BU114" s="35"/>
      <c r="BV114" s="35"/>
      <c r="BW114" s="35"/>
      <c r="BX114" s="35"/>
      <c r="BY114" s="35"/>
      <c r="BZ114" s="5"/>
    </row>
    <row r="115" spans="1:79" ht="15.75" customHeight="1">
      <c r="A115" s="68" t="s">
        <v>33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</row>
    <row r="116" spans="1:79" ht="9" customHeight="1">
      <c r="A116" s="31"/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5"/>
      <c r="BS116" s="35"/>
      <c r="BT116" s="35"/>
      <c r="BU116" s="35"/>
      <c r="BV116" s="35"/>
      <c r="BW116" s="35"/>
      <c r="BX116" s="35"/>
      <c r="BY116" s="35"/>
      <c r="BZ116" s="5"/>
    </row>
    <row r="117" spans="1:79" ht="45" customHeight="1">
      <c r="A117" s="113" t="s">
        <v>3</v>
      </c>
      <c r="B117" s="114"/>
      <c r="C117" s="113" t="s">
        <v>6</v>
      </c>
      <c r="D117" s="115"/>
      <c r="E117" s="115"/>
      <c r="F117" s="115"/>
      <c r="G117" s="115"/>
      <c r="H117" s="115"/>
      <c r="I117" s="114"/>
      <c r="J117" s="113" t="s">
        <v>5</v>
      </c>
      <c r="K117" s="115"/>
      <c r="L117" s="115"/>
      <c r="M117" s="115"/>
      <c r="N117" s="114"/>
      <c r="O117" s="117" t="s">
        <v>34</v>
      </c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8"/>
      <c r="AJ117" s="118"/>
      <c r="AK117" s="118"/>
      <c r="AL117" s="118"/>
      <c r="AM117" s="118"/>
      <c r="AN117" s="118"/>
      <c r="AO117" s="118"/>
      <c r="AP117" s="118"/>
      <c r="AQ117" s="118"/>
      <c r="AR117" s="118"/>
      <c r="AS117" s="118"/>
      <c r="AT117" s="118"/>
      <c r="AU117" s="118"/>
      <c r="AV117" s="118"/>
      <c r="AW117" s="118"/>
      <c r="AX117" s="118"/>
      <c r="AY117" s="118"/>
      <c r="AZ117" s="118"/>
      <c r="BA117" s="118"/>
      <c r="BB117" s="118"/>
      <c r="BC117" s="118"/>
      <c r="BD117" s="118"/>
      <c r="BE117" s="118"/>
      <c r="BF117" s="118"/>
      <c r="BG117" s="118"/>
      <c r="BH117" s="118"/>
      <c r="BI117" s="118"/>
      <c r="BJ117" s="118"/>
      <c r="BK117" s="118"/>
      <c r="BL117" s="118"/>
      <c r="BM117" s="118"/>
      <c r="BN117" s="118"/>
      <c r="BO117" s="118"/>
      <c r="BP117" s="118"/>
      <c r="BQ117" s="119"/>
      <c r="BR117" s="30"/>
      <c r="BS117" s="30"/>
      <c r="BT117" s="30"/>
      <c r="BU117" s="30"/>
      <c r="BV117" s="30"/>
      <c r="BW117" s="30"/>
      <c r="BX117" s="30"/>
      <c r="BY117" s="30"/>
      <c r="BZ117" s="5"/>
    </row>
    <row r="118" spans="1:79" s="3" customFormat="1" ht="13.5" customHeight="1">
      <c r="A118" s="92">
        <v>1</v>
      </c>
      <c r="B118" s="92"/>
      <c r="C118" s="92">
        <v>2</v>
      </c>
      <c r="D118" s="92"/>
      <c r="E118" s="92"/>
      <c r="F118" s="92"/>
      <c r="G118" s="92"/>
      <c r="H118" s="92"/>
      <c r="I118" s="92"/>
      <c r="J118" s="92">
        <v>3</v>
      </c>
      <c r="K118" s="92"/>
      <c r="L118" s="92"/>
      <c r="M118" s="92"/>
      <c r="N118" s="92"/>
      <c r="O118" s="64">
        <v>4</v>
      </c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  <c r="AM118" s="69"/>
      <c r="AN118" s="69"/>
      <c r="AO118" s="69"/>
      <c r="AP118" s="69"/>
      <c r="AQ118" s="69"/>
      <c r="AR118" s="69"/>
      <c r="AS118" s="69"/>
      <c r="AT118" s="69"/>
      <c r="AU118" s="69"/>
      <c r="AV118" s="69"/>
      <c r="AW118" s="69"/>
      <c r="AX118" s="69"/>
      <c r="AY118" s="69"/>
      <c r="AZ118" s="69"/>
      <c r="BA118" s="69"/>
      <c r="BB118" s="69"/>
      <c r="BC118" s="69"/>
      <c r="BD118" s="69"/>
      <c r="BE118" s="69"/>
      <c r="BF118" s="69"/>
      <c r="BG118" s="69"/>
      <c r="BH118" s="69"/>
      <c r="BI118" s="69"/>
      <c r="BJ118" s="69"/>
      <c r="BK118" s="69"/>
      <c r="BL118" s="69"/>
      <c r="BM118" s="69"/>
      <c r="BN118" s="69"/>
      <c r="BO118" s="69"/>
      <c r="BP118" s="69"/>
      <c r="BQ118" s="70"/>
      <c r="BR118" s="36"/>
      <c r="BS118" s="36"/>
      <c r="BT118" s="36"/>
      <c r="BU118" s="36"/>
      <c r="BV118" s="36"/>
      <c r="BW118" s="36"/>
      <c r="BX118" s="36"/>
      <c r="BY118" s="36"/>
      <c r="BZ118" s="2"/>
      <c r="CA118" s="8"/>
    </row>
    <row r="119" spans="1:79" s="3" customFormat="1" ht="12.75" customHeight="1">
      <c r="A119" s="92"/>
      <c r="B119" s="92"/>
      <c r="C119" s="76" t="s">
        <v>45</v>
      </c>
      <c r="D119" s="77"/>
      <c r="E119" s="77"/>
      <c r="F119" s="77"/>
      <c r="G119" s="77"/>
      <c r="H119" s="77"/>
      <c r="I119" s="78"/>
      <c r="J119" s="92"/>
      <c r="K119" s="92"/>
      <c r="L119" s="92"/>
      <c r="M119" s="92"/>
      <c r="N119" s="92"/>
      <c r="O119" s="120"/>
      <c r="P119" s="121"/>
      <c r="Q119" s="121"/>
      <c r="R119" s="121"/>
      <c r="S119" s="121"/>
      <c r="T119" s="121"/>
      <c r="U119" s="121"/>
      <c r="V119" s="121"/>
      <c r="W119" s="121"/>
      <c r="X119" s="121"/>
      <c r="Y119" s="122"/>
      <c r="Z119" s="122"/>
      <c r="AA119" s="122"/>
      <c r="AB119" s="122"/>
      <c r="AC119" s="122"/>
      <c r="AD119" s="122"/>
      <c r="AE119" s="122"/>
      <c r="AF119" s="122"/>
      <c r="AG119" s="122"/>
      <c r="AH119" s="122"/>
      <c r="AI119" s="122"/>
      <c r="AJ119" s="122"/>
      <c r="AK119" s="122"/>
      <c r="AL119" s="122"/>
      <c r="AM119" s="122"/>
      <c r="AN119" s="122"/>
      <c r="AO119" s="122"/>
      <c r="AP119" s="122"/>
      <c r="AQ119" s="122"/>
      <c r="AR119" s="122"/>
      <c r="AS119" s="122"/>
      <c r="AT119" s="122"/>
      <c r="AU119" s="122"/>
      <c r="AV119" s="122"/>
      <c r="AW119" s="122"/>
      <c r="AX119" s="122"/>
      <c r="AY119" s="122"/>
      <c r="AZ119" s="122"/>
      <c r="BA119" s="122"/>
      <c r="BB119" s="122"/>
      <c r="BC119" s="122"/>
      <c r="BD119" s="122"/>
      <c r="BE119" s="122"/>
      <c r="BF119" s="122"/>
      <c r="BG119" s="122"/>
      <c r="BH119" s="122"/>
      <c r="BI119" s="122"/>
      <c r="BJ119" s="122"/>
      <c r="BK119" s="122"/>
      <c r="BL119" s="122"/>
      <c r="BM119" s="122"/>
      <c r="BN119" s="122"/>
      <c r="BO119" s="122"/>
      <c r="BP119" s="122"/>
      <c r="BQ119" s="123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12.75" hidden="1" customHeight="1">
      <c r="A120" s="92" t="s">
        <v>46</v>
      </c>
      <c r="B120" s="92"/>
      <c r="C120" s="58" t="s">
        <v>47</v>
      </c>
      <c r="D120" s="59"/>
      <c r="E120" s="59"/>
      <c r="F120" s="59"/>
      <c r="G120" s="59"/>
      <c r="H120" s="59"/>
      <c r="I120" s="60"/>
      <c r="J120" s="64" t="s">
        <v>48</v>
      </c>
      <c r="K120" s="93"/>
      <c r="L120" s="93"/>
      <c r="M120" s="93"/>
      <c r="N120" s="65"/>
      <c r="O120" s="61" t="s">
        <v>49</v>
      </c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3"/>
      <c r="BR120" s="1"/>
      <c r="BS120" s="1"/>
      <c r="BT120" s="2"/>
      <c r="BU120" s="2"/>
      <c r="BV120" s="2"/>
      <c r="BW120" s="2"/>
      <c r="BX120" s="2"/>
      <c r="BY120" s="2"/>
      <c r="BZ120" s="2"/>
      <c r="CA120" s="8"/>
    </row>
    <row r="121" spans="1:79" s="3" customFormat="1" ht="26.4" customHeight="1">
      <c r="A121" s="64"/>
      <c r="B121" s="65"/>
      <c r="C121" s="58" t="s">
        <v>212</v>
      </c>
      <c r="D121" s="79"/>
      <c r="E121" s="79"/>
      <c r="F121" s="79"/>
      <c r="G121" s="79"/>
      <c r="H121" s="79"/>
      <c r="I121" s="80"/>
      <c r="J121" s="58" t="s">
        <v>177</v>
      </c>
      <c r="K121" s="59"/>
      <c r="L121" s="59"/>
      <c r="M121" s="59"/>
      <c r="N121" s="60"/>
      <c r="O121" s="61" t="s">
        <v>211</v>
      </c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2"/>
      <c r="BR121" s="1"/>
      <c r="BS121" s="1"/>
      <c r="BT121" s="2"/>
      <c r="BU121" s="2"/>
      <c r="BV121" s="2"/>
      <c r="BW121" s="2"/>
      <c r="BX121" s="2"/>
      <c r="BY121" s="2"/>
      <c r="BZ121" s="2"/>
      <c r="CA121" s="8" t="s">
        <v>50</v>
      </c>
    </row>
    <row r="122" spans="1:79" s="3" customFormat="1" ht="26.4" customHeight="1">
      <c r="A122" s="64"/>
      <c r="B122" s="65"/>
      <c r="C122" s="58" t="s">
        <v>213</v>
      </c>
      <c r="D122" s="79"/>
      <c r="E122" s="79"/>
      <c r="F122" s="79"/>
      <c r="G122" s="79"/>
      <c r="H122" s="79"/>
      <c r="I122" s="80"/>
      <c r="J122" s="58" t="s">
        <v>177</v>
      </c>
      <c r="K122" s="59"/>
      <c r="L122" s="59"/>
      <c r="M122" s="59"/>
      <c r="N122" s="60"/>
      <c r="O122" s="61" t="s">
        <v>211</v>
      </c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2"/>
      <c r="BR122" s="1"/>
      <c r="BS122" s="1"/>
      <c r="BT122" s="2"/>
      <c r="BU122" s="2"/>
      <c r="BV122" s="2"/>
      <c r="BW122" s="2"/>
      <c r="BX122" s="2"/>
      <c r="BY122" s="2"/>
      <c r="BZ122" s="2"/>
      <c r="CA122" s="8"/>
    </row>
    <row r="123" spans="1:79" s="3" customFormat="1" ht="12.75" customHeight="1">
      <c r="A123" s="64"/>
      <c r="B123" s="65"/>
      <c r="C123" s="76" t="s">
        <v>51</v>
      </c>
      <c r="D123" s="77"/>
      <c r="E123" s="77"/>
      <c r="F123" s="77"/>
      <c r="G123" s="77"/>
      <c r="H123" s="77"/>
      <c r="I123" s="78"/>
      <c r="J123" s="58"/>
      <c r="K123" s="59"/>
      <c r="L123" s="59"/>
      <c r="M123" s="59"/>
      <c r="N123" s="60"/>
      <c r="O123" s="61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3"/>
      <c r="BR123" s="1"/>
      <c r="BS123" s="1"/>
      <c r="BT123" s="2"/>
      <c r="BU123" s="2"/>
      <c r="BV123" s="2"/>
      <c r="BW123" s="2"/>
      <c r="BX123" s="2"/>
      <c r="BY123" s="2"/>
      <c r="BZ123" s="2"/>
      <c r="CA123" s="8"/>
    </row>
    <row r="124" spans="1:79" s="3" customFormat="1" ht="12.75" hidden="1" customHeight="1">
      <c r="A124" s="64" t="s">
        <v>57</v>
      </c>
      <c r="B124" s="65"/>
      <c r="C124" s="58" t="s">
        <v>58</v>
      </c>
      <c r="D124" s="59"/>
      <c r="E124" s="59"/>
      <c r="F124" s="59"/>
      <c r="G124" s="59"/>
      <c r="H124" s="59"/>
      <c r="I124" s="60"/>
      <c r="J124" s="58" t="s">
        <v>61</v>
      </c>
      <c r="K124" s="59"/>
      <c r="L124" s="59"/>
      <c r="M124" s="59"/>
      <c r="N124" s="60"/>
      <c r="O124" s="61" t="s">
        <v>62</v>
      </c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3"/>
      <c r="BR124" s="1"/>
      <c r="BS124" s="1"/>
      <c r="BT124" s="2"/>
      <c r="BU124" s="2"/>
      <c r="BV124" s="2"/>
      <c r="BW124" s="2"/>
      <c r="BX124" s="2"/>
      <c r="BY124" s="2"/>
      <c r="BZ124" s="2"/>
      <c r="CA124" s="8"/>
    </row>
    <row r="125" spans="1:79" s="3" customFormat="1" ht="12.75" customHeight="1">
      <c r="A125" s="64"/>
      <c r="B125" s="65"/>
      <c r="C125" s="58"/>
      <c r="D125" s="59"/>
      <c r="E125" s="59"/>
      <c r="F125" s="59"/>
      <c r="G125" s="59"/>
      <c r="H125" s="59"/>
      <c r="I125" s="60"/>
      <c r="J125" s="58"/>
      <c r="K125" s="59"/>
      <c r="L125" s="59"/>
      <c r="M125" s="59"/>
      <c r="N125" s="60"/>
      <c r="O125" s="61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3"/>
      <c r="BR125" s="1"/>
      <c r="BS125" s="1"/>
      <c r="BT125" s="2"/>
      <c r="BU125" s="2"/>
      <c r="BV125" s="2"/>
      <c r="BW125" s="2"/>
      <c r="BX125" s="2"/>
      <c r="BY125" s="2"/>
      <c r="BZ125" s="2"/>
      <c r="CA125" s="8" t="s">
        <v>54</v>
      </c>
    </row>
    <row r="126" spans="1:79" s="3" customFormat="1" ht="12.75" customHeight="1">
      <c r="A126" s="64"/>
      <c r="B126" s="65"/>
      <c r="C126" s="76" t="s">
        <v>52</v>
      </c>
      <c r="D126" s="77"/>
      <c r="E126" s="77"/>
      <c r="F126" s="77"/>
      <c r="G126" s="77"/>
      <c r="H126" s="77"/>
      <c r="I126" s="78"/>
      <c r="J126" s="58"/>
      <c r="K126" s="59"/>
      <c r="L126" s="59"/>
      <c r="M126" s="59"/>
      <c r="N126" s="60"/>
      <c r="O126" s="61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3"/>
      <c r="BR126" s="1"/>
      <c r="BS126" s="1"/>
      <c r="BT126" s="2"/>
      <c r="BU126" s="2"/>
      <c r="BV126" s="2"/>
      <c r="BW126" s="2"/>
      <c r="BX126" s="2"/>
      <c r="BY126" s="2"/>
      <c r="BZ126" s="2"/>
      <c r="CA126" s="8"/>
    </row>
    <row r="127" spans="1:79" s="3" customFormat="1" ht="12.75" hidden="1" customHeight="1">
      <c r="A127" s="64" t="s">
        <v>63</v>
      </c>
      <c r="B127" s="65"/>
      <c r="C127" s="58" t="s">
        <v>59</v>
      </c>
      <c r="D127" s="59"/>
      <c r="E127" s="59"/>
      <c r="F127" s="59"/>
      <c r="G127" s="59"/>
      <c r="H127" s="59"/>
      <c r="I127" s="60"/>
      <c r="J127" s="58" t="s">
        <v>60</v>
      </c>
      <c r="K127" s="59"/>
      <c r="L127" s="59"/>
      <c r="M127" s="59"/>
      <c r="N127" s="60"/>
      <c r="O127" s="61" t="s">
        <v>64</v>
      </c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3"/>
      <c r="BR127" s="1"/>
      <c r="BS127" s="1"/>
      <c r="BT127" s="2"/>
      <c r="BU127" s="2"/>
      <c r="BV127" s="2"/>
      <c r="BW127" s="2"/>
      <c r="BX127" s="2"/>
      <c r="BY127" s="2"/>
      <c r="BZ127" s="2"/>
      <c r="CA127" s="8"/>
    </row>
    <row r="128" spans="1:79" s="3" customFormat="1" ht="43.8" customHeight="1">
      <c r="A128" s="64"/>
      <c r="B128" s="65"/>
      <c r="C128" s="49" t="s">
        <v>201</v>
      </c>
      <c r="D128" s="79"/>
      <c r="E128" s="79"/>
      <c r="F128" s="79"/>
      <c r="G128" s="79"/>
      <c r="H128" s="79"/>
      <c r="I128" s="80"/>
      <c r="J128" s="58" t="s">
        <v>177</v>
      </c>
      <c r="K128" s="59"/>
      <c r="L128" s="59"/>
      <c r="M128" s="59"/>
      <c r="N128" s="60"/>
      <c r="O128" s="61" t="s">
        <v>211</v>
      </c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2"/>
      <c r="BR128" s="1"/>
      <c r="BS128" s="1"/>
      <c r="BT128" s="2"/>
      <c r="BU128" s="2"/>
      <c r="BV128" s="2"/>
      <c r="BW128" s="2"/>
      <c r="BX128" s="2"/>
      <c r="BY128" s="2"/>
      <c r="BZ128" s="2"/>
      <c r="CA128" s="8" t="s">
        <v>55</v>
      </c>
    </row>
    <row r="129" spans="1:79" s="3" customFormat="1" ht="12.75" customHeight="1">
      <c r="A129" s="64"/>
      <c r="B129" s="65"/>
      <c r="C129" s="76" t="s">
        <v>53</v>
      </c>
      <c r="D129" s="77"/>
      <c r="E129" s="77"/>
      <c r="F129" s="77"/>
      <c r="G129" s="77"/>
      <c r="H129" s="77"/>
      <c r="I129" s="78"/>
      <c r="J129" s="58"/>
      <c r="K129" s="59"/>
      <c r="L129" s="59"/>
      <c r="M129" s="59"/>
      <c r="N129" s="60"/>
      <c r="O129" s="61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3"/>
      <c r="BR129" s="1"/>
      <c r="BS129" s="1"/>
      <c r="BT129" s="2"/>
      <c r="BU129" s="2"/>
      <c r="BV129" s="2"/>
      <c r="BW129" s="2"/>
      <c r="BX129" s="2"/>
      <c r="BY129" s="2"/>
      <c r="BZ129" s="2"/>
      <c r="CA129" s="8"/>
    </row>
    <row r="130" spans="1:79" s="3" customFormat="1" ht="12.75" hidden="1" customHeight="1">
      <c r="A130" s="64" t="s">
        <v>65</v>
      </c>
      <c r="B130" s="65"/>
      <c r="C130" s="58" t="s">
        <v>66</v>
      </c>
      <c r="D130" s="59"/>
      <c r="E130" s="59"/>
      <c r="F130" s="59"/>
      <c r="G130" s="59"/>
      <c r="H130" s="59"/>
      <c r="I130" s="60"/>
      <c r="J130" s="58" t="s">
        <v>67</v>
      </c>
      <c r="K130" s="59"/>
      <c r="L130" s="59"/>
      <c r="M130" s="59"/>
      <c r="N130" s="60"/>
      <c r="O130" s="61" t="s">
        <v>68</v>
      </c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3"/>
      <c r="BR130" s="1"/>
      <c r="BS130" s="1"/>
      <c r="BT130" s="2"/>
      <c r="BU130" s="2"/>
      <c r="BV130" s="2"/>
      <c r="BW130" s="2"/>
      <c r="BX130" s="2"/>
      <c r="BY130" s="2"/>
      <c r="BZ130" s="2"/>
      <c r="CA130" s="8"/>
    </row>
    <row r="131" spans="1:79" s="3" customFormat="1" ht="12.75" customHeight="1">
      <c r="A131" s="64"/>
      <c r="B131" s="65"/>
      <c r="C131" s="58"/>
      <c r="D131" s="59"/>
      <c r="E131" s="59"/>
      <c r="F131" s="59"/>
      <c r="G131" s="59"/>
      <c r="H131" s="59"/>
      <c r="I131" s="60"/>
      <c r="J131" s="58"/>
      <c r="K131" s="59"/>
      <c r="L131" s="59"/>
      <c r="M131" s="59"/>
      <c r="N131" s="60"/>
      <c r="O131" s="61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3"/>
      <c r="BR131" s="1"/>
      <c r="BS131" s="1"/>
      <c r="BT131" s="2"/>
      <c r="BU131" s="2"/>
      <c r="BV131" s="2"/>
      <c r="BW131" s="2"/>
      <c r="BX131" s="2"/>
      <c r="BY131" s="2"/>
      <c r="BZ131" s="2"/>
      <c r="CA131" s="8" t="s">
        <v>56</v>
      </c>
    </row>
    <row r="132" spans="1:79">
      <c r="A132" s="31"/>
      <c r="B132" s="31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5"/>
      <c r="BS132" s="35"/>
      <c r="BT132" s="35"/>
      <c r="BU132" s="35"/>
      <c r="BV132" s="35"/>
      <c r="BW132" s="35"/>
      <c r="BX132" s="35"/>
      <c r="BY132" s="35"/>
      <c r="BZ132" s="5"/>
    </row>
    <row r="133" spans="1:79" ht="15.9" customHeight="1">
      <c r="A133" s="68" t="s">
        <v>35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</row>
    <row r="134" spans="1:79" ht="31.2" customHeight="1">
      <c r="A134" s="116" t="s">
        <v>221</v>
      </c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6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6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</row>
    <row r="135" spans="1:79">
      <c r="A135" s="31"/>
      <c r="B135" s="31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5"/>
      <c r="BS135" s="35"/>
      <c r="BT135" s="35"/>
      <c r="BU135" s="35"/>
      <c r="BV135" s="35"/>
      <c r="BW135" s="35"/>
      <c r="BX135" s="35"/>
      <c r="BY135" s="35"/>
      <c r="BZ135" s="5"/>
    </row>
    <row r="136" spans="1:79" ht="15.9" customHeight="1">
      <c r="A136" s="68" t="s">
        <v>21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</row>
    <row r="137" spans="1:79" ht="62.4" customHeight="1">
      <c r="A137" s="116" t="s">
        <v>222</v>
      </c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/>
      <c r="AP137" s="116"/>
      <c r="AQ137" s="116"/>
      <c r="AR137" s="116"/>
      <c r="AS137" s="116"/>
      <c r="AT137" s="116"/>
      <c r="AU137" s="116"/>
      <c r="AV137" s="116"/>
      <c r="AW137" s="116"/>
      <c r="AX137" s="116"/>
      <c r="AY137" s="116"/>
      <c r="AZ137" s="116"/>
      <c r="BA137" s="116"/>
      <c r="BB137" s="116"/>
      <c r="BC137" s="116"/>
      <c r="BD137" s="116"/>
      <c r="BE137" s="116"/>
      <c r="BF137" s="116"/>
      <c r="BG137" s="116"/>
      <c r="BH137" s="116"/>
      <c r="BI137" s="116"/>
      <c r="BJ137" s="116"/>
      <c r="BK137" s="116"/>
      <c r="BL137" s="116"/>
    </row>
    <row r="138" spans="1:79" ht="15.9" customHeight="1">
      <c r="A138" s="25"/>
      <c r="B138" s="25"/>
      <c r="C138" s="25"/>
      <c r="D138" s="25"/>
      <c r="E138" s="25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</row>
    <row r="139" spans="1:79" ht="12" customHeight="1">
      <c r="A139" s="37" t="s">
        <v>43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</row>
    <row r="140" spans="1:79" ht="12" customHeight="1">
      <c r="A140" s="37" t="s">
        <v>37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</row>
    <row r="141" spans="1:79" s="37" customFormat="1" ht="12" customHeight="1">
      <c r="A141" s="37" t="s">
        <v>38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CA141" s="7"/>
    </row>
    <row r="142" spans="1:79" ht="15.9" customHeight="1">
      <c r="A142" s="39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</row>
    <row r="143" spans="1:79" ht="42" customHeight="1">
      <c r="A143" s="110" t="s">
        <v>223</v>
      </c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40"/>
      <c r="AO143" s="40"/>
      <c r="AP143" s="112" t="s">
        <v>224</v>
      </c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</row>
    <row r="144" spans="1:79">
      <c r="W144" s="109" t="s">
        <v>7</v>
      </c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41"/>
      <c r="AO144" s="41"/>
      <c r="AP144" s="109" t="s">
        <v>39</v>
      </c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</row>
    <row r="147" spans="1:60" ht="15.9" customHeight="1">
      <c r="A147" s="110" t="s">
        <v>225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111"/>
      <c r="AJ147" s="111"/>
      <c r="AK147" s="111"/>
      <c r="AL147" s="111"/>
      <c r="AM147" s="111"/>
      <c r="AN147" s="40"/>
      <c r="AO147" s="40"/>
      <c r="AP147" s="112" t="s">
        <v>226</v>
      </c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</row>
    <row r="148" spans="1:60">
      <c r="W148" s="109" t="s">
        <v>7</v>
      </c>
      <c r="X148" s="109"/>
      <c r="Y148" s="109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41"/>
      <c r="AO148" s="41"/>
      <c r="AP148" s="109" t="s">
        <v>39</v>
      </c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</row>
  </sheetData>
  <mergeCells count="807">
    <mergeCell ref="AX88:BB88"/>
    <mergeCell ref="BC88:BG88"/>
    <mergeCell ref="BH88:BL88"/>
    <mergeCell ref="BM88:BQ88"/>
    <mergeCell ref="O88:X88"/>
    <mergeCell ref="Y88:AC88"/>
    <mergeCell ref="AD88:AH88"/>
    <mergeCell ref="AI88:AM88"/>
    <mergeCell ref="AN88:AR88"/>
    <mergeCell ref="AS88:AW88"/>
    <mergeCell ref="A122:B122"/>
    <mergeCell ref="C122:I122"/>
    <mergeCell ref="J122:N122"/>
    <mergeCell ref="O122:BQ122"/>
    <mergeCell ref="A88:B88"/>
    <mergeCell ref="C88:I88"/>
    <mergeCell ref="J88:N88"/>
    <mergeCell ref="AX113:BB113"/>
    <mergeCell ref="BC113:BG113"/>
    <mergeCell ref="BH113:BL113"/>
    <mergeCell ref="BM113:BQ113"/>
    <mergeCell ref="BM112:BQ112"/>
    <mergeCell ref="A113:B113"/>
    <mergeCell ref="C113:I113"/>
    <mergeCell ref="J113:N113"/>
    <mergeCell ref="O113:X113"/>
    <mergeCell ref="Y113:AC113"/>
    <mergeCell ref="AD113:AH113"/>
    <mergeCell ref="AI113:AM113"/>
    <mergeCell ref="AN113:AR113"/>
    <mergeCell ref="AS113:AW113"/>
    <mergeCell ref="AI112:AM112"/>
    <mergeCell ref="AN112:AR112"/>
    <mergeCell ref="AS112:AW112"/>
    <mergeCell ref="BM111:BQ111"/>
    <mergeCell ref="A112:B112"/>
    <mergeCell ref="C112:I112"/>
    <mergeCell ref="J112:N112"/>
    <mergeCell ref="O112:X112"/>
    <mergeCell ref="Y112:AC112"/>
    <mergeCell ref="AD112:AH112"/>
    <mergeCell ref="A111:B111"/>
    <mergeCell ref="C111:I111"/>
    <mergeCell ref="J111:N111"/>
    <mergeCell ref="O111:X111"/>
    <mergeCell ref="Y111:AC111"/>
    <mergeCell ref="AD111:AH111"/>
    <mergeCell ref="AI111:AM111"/>
    <mergeCell ref="AN111:AR111"/>
    <mergeCell ref="AS111:AW111"/>
    <mergeCell ref="AN107:AR107"/>
    <mergeCell ref="AS107:AW107"/>
    <mergeCell ref="AI106:AM106"/>
    <mergeCell ref="AN106:AR106"/>
    <mergeCell ref="AS106:AW106"/>
    <mergeCell ref="AX106:BB106"/>
    <mergeCell ref="BC106:BG106"/>
    <mergeCell ref="BH106:BL106"/>
    <mergeCell ref="AX112:BB112"/>
    <mergeCell ref="BC112:BG112"/>
    <mergeCell ref="BH112:BL112"/>
    <mergeCell ref="AX111:BB111"/>
    <mergeCell ref="BC111:BG111"/>
    <mergeCell ref="BH111:BL111"/>
    <mergeCell ref="AX100:BB100"/>
    <mergeCell ref="BC100:BG100"/>
    <mergeCell ref="BH100:BL100"/>
    <mergeCell ref="AX105:BB105"/>
    <mergeCell ref="BC105:BG105"/>
    <mergeCell ref="BH105:BL105"/>
    <mergeCell ref="BM105:BQ105"/>
    <mergeCell ref="A106:B106"/>
    <mergeCell ref="C106:I106"/>
    <mergeCell ref="J106:N106"/>
    <mergeCell ref="O106:X106"/>
    <mergeCell ref="Y106:AC106"/>
    <mergeCell ref="AD106:AH106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BM106:BQ106"/>
    <mergeCell ref="BM99:BQ99"/>
    <mergeCell ref="A100:B100"/>
    <mergeCell ref="C100:I100"/>
    <mergeCell ref="J100:N100"/>
    <mergeCell ref="O100:X100"/>
    <mergeCell ref="Y100:AC100"/>
    <mergeCell ref="AD100:AH100"/>
    <mergeCell ref="AX101:BB101"/>
    <mergeCell ref="BC101:BG101"/>
    <mergeCell ref="BH101:BL101"/>
    <mergeCell ref="BM101:BQ101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AI100:AM100"/>
    <mergeCell ref="AN100:AR100"/>
    <mergeCell ref="AS100:AW100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AX99:BB99"/>
    <mergeCell ref="BC99:BG99"/>
    <mergeCell ref="BH99:BL99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BM98:BQ98"/>
    <mergeCell ref="AX93:BB93"/>
    <mergeCell ref="BC93:BG93"/>
    <mergeCell ref="BH93:BL93"/>
    <mergeCell ref="BM93:BQ93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90:BQ90"/>
    <mergeCell ref="AI90:AM90"/>
    <mergeCell ref="AN90:AR90"/>
    <mergeCell ref="AS90:AW90"/>
    <mergeCell ref="AX90:BB90"/>
    <mergeCell ref="BC90:BG90"/>
    <mergeCell ref="BH90:BL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7:BQ87"/>
    <mergeCell ref="AI87:AM87"/>
    <mergeCell ref="AN87:AR87"/>
    <mergeCell ref="AS87:AW87"/>
    <mergeCell ref="AX87:BB87"/>
    <mergeCell ref="BC87:BG87"/>
    <mergeCell ref="BH87:BL87"/>
    <mergeCell ref="A85:B85"/>
    <mergeCell ref="C85:I85"/>
    <mergeCell ref="J85:N85"/>
    <mergeCell ref="O85:X85"/>
    <mergeCell ref="Y85:AC85"/>
    <mergeCell ref="AD85:AH85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6:BB86"/>
    <mergeCell ref="BC86:BG86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4:BB84"/>
    <mergeCell ref="BC84:BG84"/>
    <mergeCell ref="BH84:BL84"/>
    <mergeCell ref="BM84:BQ84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2:BB82"/>
    <mergeCell ref="BC82:BG82"/>
    <mergeCell ref="BH82:BL82"/>
    <mergeCell ref="BM82:BQ82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80:AW80"/>
    <mergeCell ref="AX80:BB80"/>
    <mergeCell ref="BC80:BG80"/>
    <mergeCell ref="BH80:BL80"/>
    <mergeCell ref="BM80:BQ80"/>
    <mergeCell ref="BI51:BM51"/>
    <mergeCell ref="BN51:BQ51"/>
    <mergeCell ref="A52:B52"/>
    <mergeCell ref="C52:Z52"/>
    <mergeCell ref="AA52:AE52"/>
    <mergeCell ref="AF52:AJ52"/>
    <mergeCell ref="AK52:AO52"/>
    <mergeCell ref="AP52:AT52"/>
    <mergeCell ref="AU52:AY52"/>
    <mergeCell ref="AZ52:BC52"/>
    <mergeCell ref="BC95:BG95"/>
    <mergeCell ref="BH94:BL94"/>
    <mergeCell ref="BM94:BQ94"/>
    <mergeCell ref="AD94:AH94"/>
    <mergeCell ref="AI94:AM94"/>
    <mergeCell ref="AN94:AR94"/>
    <mergeCell ref="AS94:AW94"/>
    <mergeCell ref="AX94:BB94"/>
    <mergeCell ref="A39:F39"/>
    <mergeCell ref="G39:BL39"/>
    <mergeCell ref="A40:F40"/>
    <mergeCell ref="G40:BL40"/>
    <mergeCell ref="BN50:BQ50"/>
    <mergeCell ref="A51:B51"/>
    <mergeCell ref="C51:Z51"/>
    <mergeCell ref="AA51:AE51"/>
    <mergeCell ref="AF51:AJ51"/>
    <mergeCell ref="AK51:AO51"/>
    <mergeCell ref="AP51:AT51"/>
    <mergeCell ref="AU51:AY51"/>
    <mergeCell ref="AZ51:BC51"/>
    <mergeCell ref="BD51:BH51"/>
    <mergeCell ref="A50:B50"/>
    <mergeCell ref="C50:Z50"/>
    <mergeCell ref="A53:B53"/>
    <mergeCell ref="C53:Z53"/>
    <mergeCell ref="AA53:AE53"/>
    <mergeCell ref="AF53:AJ53"/>
    <mergeCell ref="AK53:AO53"/>
    <mergeCell ref="AP53:AT53"/>
    <mergeCell ref="AN108:AR108"/>
    <mergeCell ref="AS108:AW108"/>
    <mergeCell ref="AX108:BB108"/>
    <mergeCell ref="AI95:AM95"/>
    <mergeCell ref="AN95:AR95"/>
    <mergeCell ref="AS95:AW95"/>
    <mergeCell ref="AX95:BB95"/>
    <mergeCell ref="AS79:AW79"/>
    <mergeCell ref="AX79:BB79"/>
    <mergeCell ref="A81:B81"/>
    <mergeCell ref="C81:I81"/>
    <mergeCell ref="J81:N81"/>
    <mergeCell ref="O81:X81"/>
    <mergeCell ref="Y81:AC81"/>
    <mergeCell ref="A83:B83"/>
    <mergeCell ref="C83:I83"/>
    <mergeCell ref="J83:N83"/>
    <mergeCell ref="O83:X83"/>
    <mergeCell ref="A11:BL11"/>
    <mergeCell ref="BH108:BL108"/>
    <mergeCell ref="A27:F27"/>
    <mergeCell ref="G27:BL27"/>
    <mergeCell ref="A28:F28"/>
    <mergeCell ref="BC109:BG109"/>
    <mergeCell ref="BH109:BL109"/>
    <mergeCell ref="BM109:BQ109"/>
    <mergeCell ref="A108:B108"/>
    <mergeCell ref="C108:I108"/>
    <mergeCell ref="J108:N108"/>
    <mergeCell ref="O108:X108"/>
    <mergeCell ref="Y108:AC108"/>
    <mergeCell ref="AD108:AH108"/>
    <mergeCell ref="AI108:AM108"/>
    <mergeCell ref="A109:B109"/>
    <mergeCell ref="C109:I109"/>
    <mergeCell ref="J109:N109"/>
    <mergeCell ref="O109:X109"/>
    <mergeCell ref="AI109:AM109"/>
    <mergeCell ref="AN109:AR109"/>
    <mergeCell ref="BH95:BL95"/>
    <mergeCell ref="BM95:BQ95"/>
    <mergeCell ref="AD95:AH95"/>
    <mergeCell ref="C95:I95"/>
    <mergeCell ref="J95:N95"/>
    <mergeCell ref="AN77:AR77"/>
    <mergeCell ref="AD80:AH80"/>
    <mergeCell ref="AI80:AM80"/>
    <mergeCell ref="AN80:AR80"/>
    <mergeCell ref="AD81:AH81"/>
    <mergeCell ref="C77:I77"/>
    <mergeCell ref="C78:I78"/>
    <mergeCell ref="C94:I94"/>
    <mergeCell ref="J77:N77"/>
    <mergeCell ref="J78:N78"/>
    <mergeCell ref="J94:N94"/>
    <mergeCell ref="Y94:AC94"/>
    <mergeCell ref="Y95:AC95"/>
    <mergeCell ref="AI77:AM77"/>
    <mergeCell ref="O77:X77"/>
    <mergeCell ref="AD78:AH78"/>
    <mergeCell ref="AI78:AM78"/>
    <mergeCell ref="AN78:AR78"/>
    <mergeCell ref="O78:X78"/>
    <mergeCell ref="O94:X94"/>
    <mergeCell ref="Y83:AC83"/>
    <mergeCell ref="AD83:AH83"/>
    <mergeCell ref="AN104:AR104"/>
    <mergeCell ref="AS104:AW104"/>
    <mergeCell ref="AX104:BB104"/>
    <mergeCell ref="BC104:BG104"/>
    <mergeCell ref="BH104:BL104"/>
    <mergeCell ref="BC102:BG102"/>
    <mergeCell ref="BH102:BL102"/>
    <mergeCell ref="BM104:BQ104"/>
    <mergeCell ref="AI110:AM110"/>
    <mergeCell ref="AN110:AR110"/>
    <mergeCell ref="AS110:AW110"/>
    <mergeCell ref="AX110:BB110"/>
    <mergeCell ref="BC110:BG110"/>
    <mergeCell ref="BH110:BL110"/>
    <mergeCell ref="BM110:BQ110"/>
    <mergeCell ref="AS109:AW109"/>
    <mergeCell ref="AX109:BB109"/>
    <mergeCell ref="BM108:BQ108"/>
    <mergeCell ref="BC108:BG108"/>
    <mergeCell ref="AX107:BB107"/>
    <mergeCell ref="BC107:BG107"/>
    <mergeCell ref="BH107:BL107"/>
    <mergeCell ref="BM107:BQ107"/>
    <mergeCell ref="AI107:AM107"/>
    <mergeCell ref="BC96:BG96"/>
    <mergeCell ref="BH96:BL96"/>
    <mergeCell ref="BM102:BQ102"/>
    <mergeCell ref="AI103:AM103"/>
    <mergeCell ref="AN103:AR103"/>
    <mergeCell ref="AS103:AW103"/>
    <mergeCell ref="AX103:BB103"/>
    <mergeCell ref="BC103:BG103"/>
    <mergeCell ref="Y109:AC109"/>
    <mergeCell ref="AD109:AH109"/>
    <mergeCell ref="BM96:BQ96"/>
    <mergeCell ref="Y103:AC103"/>
    <mergeCell ref="AI96:AM96"/>
    <mergeCell ref="AN96:AR96"/>
    <mergeCell ref="AS96:AW96"/>
    <mergeCell ref="AX96:BB96"/>
    <mergeCell ref="AI102:AM102"/>
    <mergeCell ref="AN102:AR102"/>
    <mergeCell ref="Y104:AC104"/>
    <mergeCell ref="BH103:BL103"/>
    <mergeCell ref="BM103:BQ103"/>
    <mergeCell ref="AS102:AW102"/>
    <mergeCell ref="AX102:BB102"/>
    <mergeCell ref="AI104:AM104"/>
    <mergeCell ref="Y110:AC110"/>
    <mergeCell ref="AD96:AH96"/>
    <mergeCell ref="AD102:AH102"/>
    <mergeCell ref="AD103:AH103"/>
    <mergeCell ref="AD104:AH104"/>
    <mergeCell ref="AD110:AH110"/>
    <mergeCell ref="J104:N104"/>
    <mergeCell ref="J110:N110"/>
    <mergeCell ref="O96:X96"/>
    <mergeCell ref="O102:X102"/>
    <mergeCell ref="O103:X103"/>
    <mergeCell ref="O104:X104"/>
    <mergeCell ref="O110:X110"/>
    <mergeCell ref="J96:N96"/>
    <mergeCell ref="J102:N102"/>
    <mergeCell ref="J103:N103"/>
    <mergeCell ref="J99:N99"/>
    <mergeCell ref="O99:X99"/>
    <mergeCell ref="Y99:AC99"/>
    <mergeCell ref="AD99:AH99"/>
    <mergeCell ref="J107:N107"/>
    <mergeCell ref="O107:X107"/>
    <mergeCell ref="Y107:AC107"/>
    <mergeCell ref="AD107:AH107"/>
    <mergeCell ref="A103:B103"/>
    <mergeCell ref="A104:B104"/>
    <mergeCell ref="A110:B110"/>
    <mergeCell ref="C96:I96"/>
    <mergeCell ref="C102:I102"/>
    <mergeCell ref="C103:I103"/>
    <mergeCell ref="C104:I104"/>
    <mergeCell ref="C110:I110"/>
    <mergeCell ref="A96:B96"/>
    <mergeCell ref="A102:B102"/>
    <mergeCell ref="A99:B99"/>
    <mergeCell ref="C99:I99"/>
    <mergeCell ref="A107:B107"/>
    <mergeCell ref="C107:I107"/>
    <mergeCell ref="C76:I76"/>
    <mergeCell ref="AI75:AM75"/>
    <mergeCell ref="BM76:BQ76"/>
    <mergeCell ref="A94:B94"/>
    <mergeCell ref="A67:B67"/>
    <mergeCell ref="Y74:AM74"/>
    <mergeCell ref="J76:N76"/>
    <mergeCell ref="Y76:AC76"/>
    <mergeCell ref="J74:N75"/>
    <mergeCell ref="O74:X75"/>
    <mergeCell ref="Y75:AC75"/>
    <mergeCell ref="Y78:AC78"/>
    <mergeCell ref="AC69:AH69"/>
    <mergeCell ref="BC94:BG94"/>
    <mergeCell ref="BC78:BG78"/>
    <mergeCell ref="BH78:BL78"/>
    <mergeCell ref="BM78:BQ78"/>
    <mergeCell ref="AS77:AW77"/>
    <mergeCell ref="AX77:BB77"/>
    <mergeCell ref="BH77:BL77"/>
    <mergeCell ref="BM77:BQ77"/>
    <mergeCell ref="AS78:AW78"/>
    <mergeCell ref="AX78:BB78"/>
    <mergeCell ref="BC77:BG77"/>
    <mergeCell ref="AS66:AX66"/>
    <mergeCell ref="AF47:AJ47"/>
    <mergeCell ref="AK47:AO47"/>
    <mergeCell ref="BI67:BN67"/>
    <mergeCell ref="BI68:BN68"/>
    <mergeCell ref="BI69:BN69"/>
    <mergeCell ref="A64:B65"/>
    <mergeCell ref="A66:B66"/>
    <mergeCell ref="A95:B95"/>
    <mergeCell ref="A76:B76"/>
    <mergeCell ref="A74:B75"/>
    <mergeCell ref="A77:B77"/>
    <mergeCell ref="A78:B78"/>
    <mergeCell ref="AY66:BC66"/>
    <mergeCell ref="BD66:BH66"/>
    <mergeCell ref="AI65:AM65"/>
    <mergeCell ref="AN65:AR65"/>
    <mergeCell ref="AS65:AX65"/>
    <mergeCell ref="BI66:BN66"/>
    <mergeCell ref="S66:W66"/>
    <mergeCell ref="X66:AB66"/>
    <mergeCell ref="AC66:AH66"/>
    <mergeCell ref="AN74:BB74"/>
    <mergeCell ref="A71:BQ71"/>
    <mergeCell ref="A136:BL136"/>
    <mergeCell ref="AK46:AO46"/>
    <mergeCell ref="A48:B48"/>
    <mergeCell ref="AD76:AH76"/>
    <mergeCell ref="AF46:AJ46"/>
    <mergeCell ref="A55:BQ55"/>
    <mergeCell ref="C64:R65"/>
    <mergeCell ref="AZ47:BC47"/>
    <mergeCell ref="BD47:BH47"/>
    <mergeCell ref="C49:Z49"/>
    <mergeCell ref="AK49:AO49"/>
    <mergeCell ref="C48:Z48"/>
    <mergeCell ref="AK48:AO48"/>
    <mergeCell ref="AY64:BN64"/>
    <mergeCell ref="BI65:BN65"/>
    <mergeCell ref="AU50:AY50"/>
    <mergeCell ref="AZ50:BC50"/>
    <mergeCell ref="BD50:BH50"/>
    <mergeCell ref="BI50:BM50"/>
    <mergeCell ref="S65:W65"/>
    <mergeCell ref="X65:AB65"/>
    <mergeCell ref="AC65:AH65"/>
    <mergeCell ref="C66:R66"/>
    <mergeCell ref="AP47:AT47"/>
    <mergeCell ref="AU49:AY49"/>
    <mergeCell ref="BN48:BQ48"/>
    <mergeCell ref="BI48:BM48"/>
    <mergeCell ref="BN53:BQ53"/>
    <mergeCell ref="AZ53:BC53"/>
    <mergeCell ref="AU53:AY53"/>
    <mergeCell ref="AF48:AJ48"/>
    <mergeCell ref="AA48:AE48"/>
    <mergeCell ref="BN49:BQ49"/>
    <mergeCell ref="BD49:BH49"/>
    <mergeCell ref="BI49:BM49"/>
    <mergeCell ref="AA49:AE49"/>
    <mergeCell ref="AZ49:BC49"/>
    <mergeCell ref="BD48:BH48"/>
    <mergeCell ref="AP48:AT48"/>
    <mergeCell ref="AU48:AY48"/>
    <mergeCell ref="AZ48:BC48"/>
    <mergeCell ref="AA50:AE50"/>
    <mergeCell ref="AF50:AJ50"/>
    <mergeCell ref="AK50:AO50"/>
    <mergeCell ref="AP50:AT50"/>
    <mergeCell ref="BD52:BH52"/>
    <mergeCell ref="BI52:BM52"/>
    <mergeCell ref="BN52:BQ52"/>
    <mergeCell ref="A23:BL23"/>
    <mergeCell ref="A24:F24"/>
    <mergeCell ref="G24:BL24"/>
    <mergeCell ref="A45:B46"/>
    <mergeCell ref="A36:F36"/>
    <mergeCell ref="G36:BL36"/>
    <mergeCell ref="A25:F25"/>
    <mergeCell ref="AA45:AO45"/>
    <mergeCell ref="AP45:BC45"/>
    <mergeCell ref="A26:F26"/>
    <mergeCell ref="G35:BL35"/>
    <mergeCell ref="AU46:AY46"/>
    <mergeCell ref="G26:BL26"/>
    <mergeCell ref="A37:F37"/>
    <mergeCell ref="G37:BL37"/>
    <mergeCell ref="A44:BQ44"/>
    <mergeCell ref="C45:Z46"/>
    <mergeCell ref="BI46:BM46"/>
    <mergeCell ref="BD46:BH46"/>
    <mergeCell ref="AZ46:BC46"/>
    <mergeCell ref="BN46:BQ46"/>
    <mergeCell ref="G28:BL28"/>
    <mergeCell ref="A29:F29"/>
    <mergeCell ref="G29:BL29"/>
    <mergeCell ref="C74:I75"/>
    <mergeCell ref="O76:X76"/>
    <mergeCell ref="A60:B60"/>
    <mergeCell ref="A58:B58"/>
    <mergeCell ref="A59:B59"/>
    <mergeCell ref="A63:BN63"/>
    <mergeCell ref="A62:BN62"/>
    <mergeCell ref="C60:BQ60"/>
    <mergeCell ref="C58:BQ58"/>
    <mergeCell ref="C59:BQ59"/>
    <mergeCell ref="BC75:BG75"/>
    <mergeCell ref="BC74:BQ74"/>
    <mergeCell ref="BM75:BQ75"/>
    <mergeCell ref="BH75:BL75"/>
    <mergeCell ref="AD75:AH75"/>
    <mergeCell ref="AX75:BB75"/>
    <mergeCell ref="AS75:AW75"/>
    <mergeCell ref="AN75:AR75"/>
    <mergeCell ref="S64:AH64"/>
    <mergeCell ref="AI64:AX64"/>
    <mergeCell ref="AI66:AM66"/>
    <mergeCell ref="AY65:BC65"/>
    <mergeCell ref="BD65:BH65"/>
    <mergeCell ref="AN66:AR66"/>
    <mergeCell ref="AP148:BH148"/>
    <mergeCell ref="A147:V147"/>
    <mergeCell ref="W147:AM147"/>
    <mergeCell ref="AP147:BH147"/>
    <mergeCell ref="W148:AM148"/>
    <mergeCell ref="AP143:BH143"/>
    <mergeCell ref="O123:BQ123"/>
    <mergeCell ref="A120:B120"/>
    <mergeCell ref="BC76:BG76"/>
    <mergeCell ref="C118:I118"/>
    <mergeCell ref="J118:N118"/>
    <mergeCell ref="A115:BQ115"/>
    <mergeCell ref="A117:B117"/>
    <mergeCell ref="C117:I117"/>
    <mergeCell ref="W144:AM144"/>
    <mergeCell ref="A143:V143"/>
    <mergeCell ref="W143:AM143"/>
    <mergeCell ref="A133:BL133"/>
    <mergeCell ref="A134:BL134"/>
    <mergeCell ref="AP144:BH144"/>
    <mergeCell ref="A137:BL137"/>
    <mergeCell ref="AX76:BB76"/>
    <mergeCell ref="AS76:AW76"/>
    <mergeCell ref="O117:BQ117"/>
    <mergeCell ref="AO2:BL6"/>
    <mergeCell ref="A7:BL7"/>
    <mergeCell ref="A8:BL8"/>
    <mergeCell ref="A9:BL9"/>
    <mergeCell ref="A49:B49"/>
    <mergeCell ref="A57:B57"/>
    <mergeCell ref="AF49:AJ49"/>
    <mergeCell ref="C57:BQ57"/>
    <mergeCell ref="BD53:BH53"/>
    <mergeCell ref="BI53:BM53"/>
    <mergeCell ref="A10:BL10"/>
    <mergeCell ref="A12:BL12"/>
    <mergeCell ref="B14:L14"/>
    <mergeCell ref="N14:AS14"/>
    <mergeCell ref="AU14:BB14"/>
    <mergeCell ref="B18:L18"/>
    <mergeCell ref="N18:AS18"/>
    <mergeCell ref="AP49:AT49"/>
    <mergeCell ref="C47:Z47"/>
    <mergeCell ref="A47:B47"/>
    <mergeCell ref="A31:BL31"/>
    <mergeCell ref="A32:BL32"/>
    <mergeCell ref="A34:BL34"/>
    <mergeCell ref="A35:F35"/>
    <mergeCell ref="AU47:AY47"/>
    <mergeCell ref="G25:BL25"/>
    <mergeCell ref="A43:BQ43"/>
    <mergeCell ref="AP46:AT46"/>
    <mergeCell ref="AA46:AE46"/>
    <mergeCell ref="BI47:BM47"/>
    <mergeCell ref="BN47:BQ47"/>
    <mergeCell ref="A42:BQ42"/>
    <mergeCell ref="BD45:BQ45"/>
    <mergeCell ref="AA47:AE47"/>
    <mergeCell ref="A38:F38"/>
    <mergeCell ref="G38:BL3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N76:AR76"/>
    <mergeCell ref="AD77:AH77"/>
    <mergeCell ref="Y96:AC96"/>
    <mergeCell ref="Y102:AC102"/>
    <mergeCell ref="O95:X95"/>
    <mergeCell ref="Y77:AC77"/>
    <mergeCell ref="A119:B119"/>
    <mergeCell ref="A121:B121"/>
    <mergeCell ref="A123:B123"/>
    <mergeCell ref="C119:I119"/>
    <mergeCell ref="C120:I120"/>
    <mergeCell ref="J120:N120"/>
    <mergeCell ref="O120:BQ120"/>
    <mergeCell ref="C121:I121"/>
    <mergeCell ref="J121:N121"/>
    <mergeCell ref="O121:BQ121"/>
    <mergeCell ref="C123:I123"/>
    <mergeCell ref="J123:N123"/>
    <mergeCell ref="J119:N119"/>
    <mergeCell ref="A118:B118"/>
    <mergeCell ref="O119:BQ119"/>
    <mergeCell ref="AI76:AM76"/>
    <mergeCell ref="BH76:BL76"/>
    <mergeCell ref="J117:N117"/>
    <mergeCell ref="C125:I125"/>
    <mergeCell ref="J125:N125"/>
    <mergeCell ref="O125:BQ125"/>
    <mergeCell ref="J124:N124"/>
    <mergeCell ref="O124:BQ124"/>
    <mergeCell ref="C124:I124"/>
    <mergeCell ref="C127:I127"/>
    <mergeCell ref="J127:N127"/>
    <mergeCell ref="O127:BQ127"/>
    <mergeCell ref="A126:B126"/>
    <mergeCell ref="C126:I126"/>
    <mergeCell ref="J126:N126"/>
    <mergeCell ref="O126:BQ126"/>
    <mergeCell ref="C129:I129"/>
    <mergeCell ref="J129:N129"/>
    <mergeCell ref="O129:BQ129"/>
    <mergeCell ref="A128:B128"/>
    <mergeCell ref="C128:I128"/>
    <mergeCell ref="J128:N128"/>
    <mergeCell ref="O128:BQ128"/>
    <mergeCell ref="C130:I130"/>
    <mergeCell ref="J130:N130"/>
    <mergeCell ref="O130:BQ130"/>
    <mergeCell ref="A131:B131"/>
    <mergeCell ref="C131:I131"/>
    <mergeCell ref="J131:N131"/>
    <mergeCell ref="O131:BQ131"/>
    <mergeCell ref="A68:B68"/>
    <mergeCell ref="A69:B69"/>
    <mergeCell ref="A130:B130"/>
    <mergeCell ref="A129:B129"/>
    <mergeCell ref="A127:B127"/>
    <mergeCell ref="A125:B125"/>
    <mergeCell ref="A124:B124"/>
    <mergeCell ref="A72:BQ72"/>
    <mergeCell ref="O118:BQ118"/>
    <mergeCell ref="AI69:AM69"/>
    <mergeCell ref="S69:W69"/>
    <mergeCell ref="X69:AB69"/>
    <mergeCell ref="C69:R69"/>
    <mergeCell ref="AY69:BC69"/>
    <mergeCell ref="BD69:BH69"/>
    <mergeCell ref="AN69:AR69"/>
    <mergeCell ref="AS69:AX69"/>
    <mergeCell ref="AY67:BC67"/>
    <mergeCell ref="S67:W67"/>
    <mergeCell ref="X67:AB67"/>
    <mergeCell ref="S68:W68"/>
    <mergeCell ref="X68:AB68"/>
    <mergeCell ref="C67:R67"/>
    <mergeCell ref="C68:R68"/>
    <mergeCell ref="BD67:BH67"/>
    <mergeCell ref="AC67:AH67"/>
    <mergeCell ref="AI67:AM67"/>
    <mergeCell ref="AN68:AR68"/>
    <mergeCell ref="AS68:AX68"/>
    <mergeCell ref="AY68:BC68"/>
    <mergeCell ref="BD68:BH68"/>
    <mergeCell ref="AN67:AR67"/>
    <mergeCell ref="AS67:AX67"/>
    <mergeCell ref="AC68:AH68"/>
    <mergeCell ref="AI68:AM68"/>
  </mergeCells>
  <phoneticPr fontId="0" type="noConversion"/>
  <conditionalFormatting sqref="C116 C135">
    <cfRule type="cellIs" dxfId="9" priority="1" stopIfTrue="1" operator="equal">
      <formula>$C115</formula>
    </cfRule>
  </conditionalFormatting>
  <conditionalFormatting sqref="A135:B135 A132:B132 A114:B114 A116:B116 A120:B120 A67:B69">
    <cfRule type="cellIs" dxfId="8" priority="2" stopIfTrue="1" operator="equal">
      <formula>0</formula>
    </cfRule>
  </conditionalFormatting>
  <conditionalFormatting sqref="C132">
    <cfRule type="cellIs" dxfId="7" priority="3" stopIfTrue="1" operator="equal">
      <formula>$C120</formula>
    </cfRule>
  </conditionalFormatting>
  <conditionalFormatting sqref="C114">
    <cfRule type="cellIs" dxfId="6" priority="4" stopIfTrue="1" operator="equal">
      <formula>$C76</formula>
    </cfRule>
  </conditionalFormatting>
  <conditionalFormatting sqref="A125:B125 A128:B128 A131:B131 A96:B101 A104:B107 A110:B113 A121:B122 A90:B93 A80:B88">
    <cfRule type="cellIs" dxfId="5" priority="5" stopIfTrue="1" operator="equal">
      <formula>A79</formula>
    </cfRule>
    <cfRule type="cellIs" dxfId="4" priority="6" stopIfTrue="1" operator="equal">
      <formula>0</formula>
    </cfRule>
  </conditionalFormatting>
  <conditionalFormatting sqref="A89:B89">
    <cfRule type="cellIs" dxfId="3" priority="9" stopIfTrue="1" operator="equal">
      <formula>A87</formula>
    </cfRule>
    <cfRule type="cellIs" dxfId="2" priority="10" stopIfTrue="1" operator="equal">
      <formula>0</formula>
    </cfRule>
  </conditionalFormatting>
  <conditionalFormatting sqref="A79:B79">
    <cfRule type="cellIs" dxfId="1" priority="12" stopIfTrue="1" operator="equal">
      <formula>#REF!</formula>
    </cfRule>
    <cfRule type="cellIs" dxfId="0" priority="1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КПК0611010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2026-02-23T14:43:40Z</cp:lastPrinted>
  <dcterms:created xsi:type="dcterms:W3CDTF">2016-08-10T10:53:25Z</dcterms:created>
  <dcterms:modified xsi:type="dcterms:W3CDTF">2026-02-27T09:17:44Z</dcterms:modified>
</cp:coreProperties>
</file>